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350" activeTab="7"/>
  </bookViews>
  <sheets>
    <sheet name="Бериево" sheetId="2" r:id="rId1"/>
    <sheet name="Градище " sheetId="4" r:id="rId2"/>
    <sheet name="Дамяново" sheetId="5" r:id="rId3"/>
    <sheet name="Крамолин " sheetId="7" r:id="rId4"/>
    <sheet name="Крушево" sheetId="8" r:id="rId5"/>
    <sheet name="Севлиево " sheetId="9" r:id="rId6"/>
    <sheet name="Сенник" sheetId="15" r:id="rId7"/>
    <sheet name="Стоките" sheetId="14" r:id="rId8"/>
  </sheets>
  <calcPr calcId="162913"/>
</workbook>
</file>

<file path=xl/calcChain.xml><?xml version="1.0" encoding="utf-8"?>
<calcChain xmlns="http://schemas.openxmlformats.org/spreadsheetml/2006/main">
  <c r="F8" i="14" l="1"/>
  <c r="D18" i="15"/>
  <c r="C18" i="15"/>
  <c r="F17" i="15"/>
  <c r="F16" i="15"/>
  <c r="F15" i="15"/>
  <c r="F14" i="15"/>
  <c r="F13" i="15"/>
  <c r="F12" i="15"/>
  <c r="F11" i="15"/>
  <c r="F10" i="15"/>
  <c r="F9" i="15"/>
  <c r="F8" i="15"/>
  <c r="F18" i="15" s="1"/>
  <c r="D37" i="9"/>
  <c r="D38" i="9" s="1"/>
  <c r="C37" i="9"/>
  <c r="D31" i="9"/>
  <c r="C31" i="9"/>
  <c r="C38" i="9" s="1"/>
  <c r="D26" i="9"/>
  <c r="C26" i="9"/>
  <c r="D19" i="9"/>
  <c r="C19" i="9"/>
  <c r="D15" i="9"/>
  <c r="C15" i="9"/>
  <c r="F9" i="9"/>
  <c r="F10" i="9"/>
  <c r="F11" i="9"/>
  <c r="F13" i="9"/>
  <c r="F14" i="9"/>
  <c r="F15" i="9" s="1"/>
  <c r="F16" i="9"/>
  <c r="F19" i="9" s="1"/>
  <c r="F17" i="9"/>
  <c r="F18" i="9"/>
  <c r="F20" i="9"/>
  <c r="F26" i="9" s="1"/>
  <c r="F21" i="9"/>
  <c r="F22" i="9"/>
  <c r="F23" i="9"/>
  <c r="F24" i="9"/>
  <c r="F25" i="9"/>
  <c r="F27" i="9"/>
  <c r="F28" i="9"/>
  <c r="F31" i="9" s="1"/>
  <c r="F29" i="9"/>
  <c r="F30" i="9"/>
  <c r="F32" i="9"/>
  <c r="F33" i="9"/>
  <c r="F34" i="9"/>
  <c r="F37" i="9" s="1"/>
  <c r="F38" i="9" s="1"/>
  <c r="F35" i="9"/>
  <c r="F36" i="9"/>
  <c r="F8" i="9"/>
  <c r="F12" i="9" s="1"/>
  <c r="D12" i="9"/>
  <c r="C12" i="9"/>
  <c r="D23" i="8"/>
  <c r="C23" i="8"/>
  <c r="F13" i="8"/>
  <c r="D13" i="8"/>
  <c r="D24" i="8" s="1"/>
  <c r="C13" i="8"/>
  <c r="D10" i="8"/>
  <c r="C10" i="8"/>
  <c r="C24" i="8" s="1"/>
  <c r="F22" i="8"/>
  <c r="F21" i="8"/>
  <c r="F20" i="8"/>
  <c r="F19" i="8"/>
  <c r="F23" i="8" s="1"/>
  <c r="F18" i="8"/>
  <c r="F17" i="8"/>
  <c r="F16" i="8"/>
  <c r="F14" i="8"/>
  <c r="F12" i="8"/>
  <c r="F11" i="8"/>
  <c r="F9" i="8"/>
  <c r="F8" i="8"/>
  <c r="F10" i="8" s="1"/>
  <c r="C18" i="7"/>
  <c r="F17" i="7"/>
  <c r="D17" i="7"/>
  <c r="C17" i="7"/>
  <c r="D10" i="7"/>
  <c r="D18" i="7" s="1"/>
  <c r="C10" i="7"/>
  <c r="F16" i="7"/>
  <c r="F15" i="7"/>
  <c r="F13" i="7"/>
  <c r="F11" i="7"/>
  <c r="F9" i="7"/>
  <c r="F8" i="7"/>
  <c r="F10" i="7" s="1"/>
  <c r="D36" i="5"/>
  <c r="D37" i="5" s="1"/>
  <c r="C36" i="5"/>
  <c r="D27" i="5"/>
  <c r="C27" i="5"/>
  <c r="C37" i="5" s="1"/>
  <c r="D17" i="5"/>
  <c r="C17" i="5"/>
  <c r="F35" i="5"/>
  <c r="F34" i="5"/>
  <c r="F33" i="5"/>
  <c r="F32" i="5"/>
  <c r="F31" i="5"/>
  <c r="F30" i="5"/>
  <c r="F29" i="5"/>
  <c r="F28" i="5"/>
  <c r="F36" i="5" s="1"/>
  <c r="F26" i="5"/>
  <c r="F25" i="5"/>
  <c r="F24" i="5"/>
  <c r="F23" i="5"/>
  <c r="F22" i="5"/>
  <c r="F21" i="5"/>
  <c r="F20" i="5"/>
  <c r="F19" i="5"/>
  <c r="F18" i="5"/>
  <c r="F27" i="5" s="1"/>
  <c r="F16" i="5"/>
  <c r="F15" i="5"/>
  <c r="F14" i="5"/>
  <c r="F13" i="5"/>
  <c r="F12" i="5"/>
  <c r="F11" i="5"/>
  <c r="F10" i="5"/>
  <c r="F9" i="5"/>
  <c r="F8" i="5"/>
  <c r="F17" i="5" s="1"/>
  <c r="D13" i="4"/>
  <c r="C13" i="4"/>
  <c r="F9" i="4"/>
  <c r="F10" i="4"/>
  <c r="F13" i="4" s="1"/>
  <c r="F11" i="4"/>
  <c r="F12" i="4"/>
  <c r="F8" i="4"/>
  <c r="D18" i="2"/>
  <c r="C18" i="2"/>
  <c r="D17" i="2"/>
  <c r="C17" i="2"/>
  <c r="D11" i="2"/>
  <c r="C11" i="2"/>
  <c r="F9" i="2"/>
  <c r="F10" i="2"/>
  <c r="F11" i="2" s="1"/>
  <c r="F12" i="2"/>
  <c r="F17" i="2" s="1"/>
  <c r="F18" i="2" s="1"/>
  <c r="F13" i="2"/>
  <c r="F14" i="2"/>
  <c r="F15" i="2"/>
  <c r="F16" i="2"/>
  <c r="F8" i="2"/>
  <c r="F24" i="8" l="1"/>
  <c r="F37" i="5"/>
  <c r="F18" i="7"/>
</calcChain>
</file>

<file path=xl/sharedStrings.xml><?xml version="1.0" encoding="utf-8"?>
<sst xmlns="http://schemas.openxmlformats.org/spreadsheetml/2006/main" count="486" uniqueCount="135">
  <si>
    <t>Собственик-име</t>
  </si>
  <si>
    <t>№ на имот по ЗКИР</t>
  </si>
  <si>
    <t>Площ на имота</t>
  </si>
  <si>
    <t>Ползвана площ</t>
  </si>
  <si>
    <t>Средна рентна вноска лв./дка</t>
  </si>
  <si>
    <t>Дължимо рентно плащане</t>
  </si>
  <si>
    <t>НТП</t>
  </si>
  <si>
    <t>Ползвател</t>
  </si>
  <si>
    <t>ОБЩО ЗА ПОЛЗВАТЕЛЯ</t>
  </si>
  <si>
    <t>ОБЩО ЗА ЗЕМЛИЩЕТО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</si>
  <si>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БЕРИЕВО</t>
    </r>
  </si>
  <si>
    <t>ЕКАТТЕ: 03914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</si>
  <si>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ГРАДИЩЕ</t>
    </r>
  </si>
  <si>
    <t>ЕКАТТЕ: 17542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</si>
  <si>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ДАМЯНОВО</t>
    </r>
  </si>
  <si>
    <t>ЕКАТТЕ: 20119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</si>
  <si>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 </t>
    </r>
    <r>
      <rPr>
        <b/>
        <sz val="12"/>
        <rFont val="Times New Roman"/>
        <family val="1"/>
        <charset val="204"/>
      </rPr>
      <t>КРАМОЛИН</t>
    </r>
  </si>
  <si>
    <t>ЕКАТТЕ: 39431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</si>
  <si>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КРУШЕВО</t>
    </r>
  </si>
  <si>
    <t>ЕКАТТЕ: 40141</t>
  </si>
  <si>
    <t>ЕКАТТЕ: 65927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</si>
  <si>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СЕВЛИЕВО</t>
    </r>
  </si>
  <si>
    <t>2021/2022</t>
  </si>
  <si>
    <t>ОБЩИНА гр.СЕВЛИЕВО</t>
  </si>
  <si>
    <t>03914.13.213</t>
  </si>
  <si>
    <t>Полски път</t>
  </si>
  <si>
    <t>АГРОТЕХНИКА-ТРОЯНАД</t>
  </si>
  <si>
    <t>03914.12.112</t>
  </si>
  <si>
    <t>03914.12.49</t>
  </si>
  <si>
    <t>03914.15.148</t>
  </si>
  <si>
    <t>БИОЛОГИКА ООД</t>
  </si>
  <si>
    <t>03914.14.47</t>
  </si>
  <si>
    <t>03914.14.46</t>
  </si>
  <si>
    <t>03914.14.48</t>
  </si>
  <si>
    <t>03914.13.229</t>
  </si>
  <si>
    <t>ОБЩИНА СЕВЛИЕВО - ПЪТИЩА И ДЕРЕТА</t>
  </si>
  <si>
    <t>17542.123.5</t>
  </si>
  <si>
    <t>ДАФИНКА ПЕТКОВА КОЛЕВА</t>
  </si>
  <si>
    <t>17542.123.4</t>
  </si>
  <si>
    <t>17542.135.10</t>
  </si>
  <si>
    <t>17542.133.13</t>
  </si>
  <si>
    <t>17542.130.12</t>
  </si>
  <si>
    <t>20119.66.41</t>
  </si>
  <si>
    <t>20119.67.14</t>
  </si>
  <si>
    <t>20119.65.58</t>
  </si>
  <si>
    <t>20119.109.90</t>
  </si>
  <si>
    <t>20119.109.88</t>
  </si>
  <si>
    <t>20119.109.89</t>
  </si>
  <si>
    <t>20119.65.59</t>
  </si>
  <si>
    <t>20119.110.31</t>
  </si>
  <si>
    <t>20119.109.86</t>
  </si>
  <si>
    <t>20119.107.112</t>
  </si>
  <si>
    <t>МАГ ЕООД</t>
  </si>
  <si>
    <t>20119.107.115</t>
  </si>
  <si>
    <t>20119.107.113</t>
  </si>
  <si>
    <t>20119.107.114</t>
  </si>
  <si>
    <t>20119.74.58</t>
  </si>
  <si>
    <t>20119.74.59</t>
  </si>
  <si>
    <t>20119.106.375</t>
  </si>
  <si>
    <t>20119.107.116</t>
  </si>
  <si>
    <t>20119.107.117</t>
  </si>
  <si>
    <t>20119.68.62</t>
  </si>
  <si>
    <t>ОРХЕЯ ГАРДЪН ЕООД</t>
  </si>
  <si>
    <t>20119.68.61</t>
  </si>
  <si>
    <t>20119.68.183</t>
  </si>
  <si>
    <t>20119.68.63</t>
  </si>
  <si>
    <t>20119.64.74</t>
  </si>
  <si>
    <t>20119.63.33</t>
  </si>
  <si>
    <t>20119.71.195</t>
  </si>
  <si>
    <t>ОБЩИНА СЕВЛИЕВО (ПЪТИЩА И ДЕРЕТА)</t>
  </si>
  <si>
    <t>39431.202.544</t>
  </si>
  <si>
    <t>ЕТ АГРО-СВЕТЛОЗАР ДИЧЕВСКИ</t>
  </si>
  <si>
    <t>39431.202.100</t>
  </si>
  <si>
    <t>39431.222.590</t>
  </si>
  <si>
    <t>ЗЕМЕДЕЛИЕ КРАМОЛИН ЕООД</t>
  </si>
  <si>
    <t>39431.523.433</t>
  </si>
  <si>
    <t>ЙОРДАН ВИЧЕВ ПЕТРОВ</t>
  </si>
  <si>
    <t>39431.181.118</t>
  </si>
  <si>
    <t>МЛАДЕН КОЛЕВ ВЪЛКОВ</t>
  </si>
  <si>
    <t>39431.226.100</t>
  </si>
  <si>
    <t>40141.53.21</t>
  </si>
  <si>
    <t>ВАНЬО ИЛИЕВ ДИМИТРОВ</t>
  </si>
  <si>
    <t>40141.13.730</t>
  </si>
  <si>
    <t>МРЕЖАТА ВТ ЕООД</t>
  </si>
  <si>
    <t>ХРИСТИНКА ПЕТКОВА ЯНКОВА</t>
  </si>
  <si>
    <t>40141.53.97</t>
  </si>
  <si>
    <t>40141.53.730</t>
  </si>
  <si>
    <t>40141.53.112</t>
  </si>
  <si>
    <t>40141.53.108</t>
  </si>
  <si>
    <t>40141.82.730</t>
  </si>
  <si>
    <t>40141.50.50</t>
  </si>
  <si>
    <t>ОБЩИНА ГР.СЕВЛИЕВО</t>
  </si>
  <si>
    <t>65927.47.16</t>
  </si>
  <si>
    <t>ДЕА ООД</t>
  </si>
  <si>
    <t>65927.47.19</t>
  </si>
  <si>
    <t>65927.47.59</t>
  </si>
  <si>
    <t>65927.47.76</t>
  </si>
  <si>
    <t>65927.47.49</t>
  </si>
  <si>
    <t>МИНЧО ХРИСТОВ МИНЧЕВ</t>
  </si>
  <si>
    <t>65927.47.66</t>
  </si>
  <si>
    <t>65927.20.52</t>
  </si>
  <si>
    <t>ОСМАН АЗИСОВ АЗИСОВ</t>
  </si>
  <si>
    <t>65927.20.33</t>
  </si>
  <si>
    <t>65927.20.68</t>
  </si>
  <si>
    <t>65927.117.66</t>
  </si>
  <si>
    <t>ПАЛА АГРО ЕООД</t>
  </si>
  <si>
    <t>65927.117.38</t>
  </si>
  <si>
    <t>65927.20.28</t>
  </si>
  <si>
    <t>65927.20.8</t>
  </si>
  <si>
    <t>65927.117.48</t>
  </si>
  <si>
    <t>65927.94.63</t>
  </si>
  <si>
    <t>ПЕТЬО ЦВЯТКОВ ПЕТКОВ</t>
  </si>
  <si>
    <t>65927.117.9</t>
  </si>
  <si>
    <t>65927.117.22</t>
  </si>
  <si>
    <t>РУМЕН ИВАНОВ ИВАНОВ</t>
  </si>
  <si>
    <t>65927.47.80</t>
  </si>
  <si>
    <t>ОБЩИНА СЕВЛИЕВО - ПОЛСКИ ПЪТИЩА</t>
  </si>
  <si>
    <t>66216.195.82</t>
  </si>
  <si>
    <t>ИВАНКА ЦЕКОВА ВЪЛЧЕВА</t>
  </si>
  <si>
    <t>66216.32.86</t>
  </si>
  <si>
    <t>66216.194.17</t>
  </si>
  <si>
    <t>66216.160.54</t>
  </si>
  <si>
    <t>66216.194.21</t>
  </si>
  <si>
    <t>66216.31.9</t>
  </si>
  <si>
    <t>66216.31.40</t>
  </si>
  <si>
    <t>66216.3.107</t>
  </si>
  <si>
    <t>66216.194.40</t>
  </si>
  <si>
    <t>66216.34.77</t>
  </si>
  <si>
    <t>ЕКАТТЕ: 66216</t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</si>
  <si>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СЕННИК</t>
    </r>
  </si>
  <si>
    <r>
      <t xml:space="preserve">Списък на полските пътища и каналите, попадащи в масивите за ползване с </t>
    </r>
    <r>
      <rPr>
        <b/>
        <sz val="12"/>
        <rFont val="Times New Roman"/>
        <family val="1"/>
        <charset val="204"/>
      </rPr>
      <t>НТП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ТРАЙНИ НАСАЖДЕНИЯ</t>
    </r>
    <r>
      <rPr>
        <sz val="12"/>
        <rFont val="Times New Roman"/>
        <family val="1"/>
        <charset val="204"/>
      </rPr>
      <t xml:space="preserve"> в землище</t>
    </r>
    <r>
      <rPr>
        <b/>
        <sz val="12"/>
        <rFont val="Times New Roman"/>
        <family val="1"/>
        <charset val="204"/>
      </rPr>
      <t xml:space="preserve"> СТОКИТЕ</t>
    </r>
  </si>
  <si>
    <t>ЕКАТТЕ:69417</t>
  </si>
  <si>
    <t>ОБЩИНА СЕВЛИЕВО</t>
  </si>
  <si>
    <t>69417.0.63</t>
  </si>
  <si>
    <t>ДИЯН ПЛАМЕНОВ ХРИСТОВ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</si>
</sst>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</font>
    <font>
      <b/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NumberFormat="1" applyFont="1" applyAlignment="1" applyProtection="1">
      <alignment horizontal="center" wrapText="1" readingOrder="1"/>
      <protection locked="0"/>
    </xf>
    <xf numFmtId="0" fontId="4" fillId="0" borderId="1" xfId="0" applyFont="1" applyBorder="1" applyAlignment="1">
      <alignment horizontal="center" wrapText="1"/>
    </xf>
    <xf numFmtId="0" fontId="3" fillId="0" borderId="1" xfId="0" applyNumberFormat="1" applyFont="1" applyBorder="1" applyAlignment="1" applyProtection="1">
      <alignment horizontal="center" wrapText="1" readingOrder="1"/>
      <protection locked="0"/>
    </xf>
    <xf numFmtId="0" fontId="1" fillId="0" borderId="1" xfId="0" applyFont="1" applyBorder="1" applyAlignment="1">
      <alignment horizontal="center"/>
    </xf>
    <xf numFmtId="0" fontId="3" fillId="0" borderId="1" xfId="0" applyNumberFormat="1" applyFont="1" applyBorder="1" applyAlignment="1" applyProtection="1">
      <alignment horizontal="left" readingOrder="1"/>
      <protection locked="0"/>
    </xf>
    <xf numFmtId="0" fontId="1" fillId="0" borderId="1" xfId="0" applyFont="1" applyBorder="1"/>
    <xf numFmtId="0" fontId="3" fillId="0" borderId="1" xfId="0" applyNumberFormat="1" applyFont="1" applyBorder="1" applyAlignment="1" applyProtection="1">
      <alignment horizontal="left" wrapText="1" readingOrder="1"/>
      <protection locked="0"/>
    </xf>
    <xf numFmtId="0" fontId="2" fillId="0" borderId="0" xfId="0" applyFont="1"/>
    <xf numFmtId="2" fontId="2" fillId="0" borderId="0" xfId="0" applyNumberFormat="1" applyFont="1" applyAlignment="1" applyProtection="1">
      <alignment horizontal="center" wrapText="1" readingOrder="1"/>
      <protection locked="0"/>
    </xf>
    <xf numFmtId="2" fontId="1" fillId="0" borderId="0" xfId="0" applyNumberFormat="1" applyFont="1" applyAlignment="1">
      <alignment horizontal="center"/>
    </xf>
    <xf numFmtId="2" fontId="3" fillId="0" borderId="1" xfId="0" applyNumberFormat="1" applyFont="1" applyBorder="1" applyAlignment="1" applyProtection="1">
      <alignment horizontal="center" wrapText="1" readingOrder="1"/>
      <protection locked="0"/>
    </xf>
    <xf numFmtId="2" fontId="3" fillId="0" borderId="0" xfId="0" applyNumberFormat="1" applyFont="1" applyAlignment="1" applyProtection="1">
      <alignment horizontal="center" wrapText="1" readingOrder="1"/>
      <protection locked="0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0" xfId="0" applyFont="1"/>
    <xf numFmtId="0" fontId="6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0" fontId="0" fillId="0" borderId="1" xfId="0" applyBorder="1"/>
    <xf numFmtId="164" fontId="4" fillId="0" borderId="1" xfId="0" applyNumberFormat="1" applyFont="1" applyBorder="1"/>
    <xf numFmtId="0" fontId="4" fillId="0" borderId="1" xfId="0" applyFont="1" applyBorder="1"/>
    <xf numFmtId="2" fontId="4" fillId="0" borderId="1" xfId="0" applyNumberFormat="1" applyFont="1" applyBorder="1"/>
    <xf numFmtId="2" fontId="0" fillId="0" borderId="0" xfId="0" applyNumberFormat="1"/>
    <xf numFmtId="0" fontId="4" fillId="0" borderId="1" xfId="0" applyFont="1" applyBorder="1" applyAlignment="1">
      <alignment horizontal="right"/>
    </xf>
    <xf numFmtId="0" fontId="2" fillId="0" borderId="0" xfId="0" applyNumberFormat="1" applyFont="1" applyAlignment="1" applyProtection="1">
      <alignment horizontal="center" wrapText="1" readingOrder="1"/>
      <protection locked="0"/>
    </xf>
    <xf numFmtId="0" fontId="3" fillId="0" borderId="0" xfId="0" applyNumberFormat="1" applyFont="1" applyAlignment="1" applyProtection="1">
      <alignment horizontal="center" wrapText="1" readingOrder="1"/>
      <protection locked="0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opLeftCell="A13" workbookViewId="0">
      <selection activeCell="E39" sqref="E39"/>
    </sheetView>
  </sheetViews>
  <sheetFormatPr defaultRowHeight="15.75" x14ac:dyDescent="0.25"/>
  <cols>
    <col min="1" max="1" width="30" style="1" customWidth="1"/>
    <col min="2" max="6" width="16.140625" style="2" customWidth="1"/>
    <col min="7" max="7" width="12" style="2" customWidth="1"/>
    <col min="8" max="8" width="33" style="1" customWidth="1"/>
    <col min="9" max="16384" width="9.140625" style="1"/>
  </cols>
  <sheetData>
    <row r="2" spans="1:10" x14ac:dyDescent="0.25">
      <c r="A2" s="32" t="s">
        <v>10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"/>
      <c r="B3" s="4"/>
      <c r="C3" s="4"/>
      <c r="D3" s="4"/>
      <c r="E3" s="4"/>
      <c r="F3" s="4"/>
      <c r="G3" s="4"/>
      <c r="H3" s="3"/>
      <c r="I3" s="3"/>
      <c r="J3" s="11"/>
    </row>
    <row r="4" spans="1:10" x14ac:dyDescent="0.25">
      <c r="A4" s="3"/>
      <c r="B4" s="4"/>
      <c r="E4" s="33" t="s">
        <v>11</v>
      </c>
      <c r="F4" s="33"/>
      <c r="G4" s="4"/>
      <c r="H4" s="3"/>
      <c r="I4" s="3"/>
      <c r="J4" s="11"/>
    </row>
    <row r="5" spans="1:10" x14ac:dyDescent="0.25">
      <c r="A5" s="3"/>
      <c r="B5" s="4"/>
      <c r="E5" s="33" t="s">
        <v>22</v>
      </c>
      <c r="F5" s="33"/>
      <c r="G5" s="4"/>
      <c r="H5" s="3"/>
      <c r="I5" s="3"/>
      <c r="J5" s="11"/>
    </row>
    <row r="7" spans="1:10" ht="47.25" x14ac:dyDescent="0.25">
      <c r="A7" s="5" t="s">
        <v>0</v>
      </c>
      <c r="B7" s="5" t="s">
        <v>1</v>
      </c>
      <c r="C7" s="5" t="s">
        <v>2</v>
      </c>
      <c r="D7" s="5" t="s">
        <v>3</v>
      </c>
      <c r="E7" s="6" t="s">
        <v>4</v>
      </c>
      <c r="F7" s="5" t="s">
        <v>5</v>
      </c>
      <c r="G7" s="5" t="s">
        <v>6</v>
      </c>
      <c r="H7" s="5" t="s">
        <v>7</v>
      </c>
    </row>
    <row r="8" spans="1:10" x14ac:dyDescent="0.25">
      <c r="A8" s="16" t="s">
        <v>23</v>
      </c>
      <c r="B8" s="16" t="s">
        <v>24</v>
      </c>
      <c r="C8" s="17">
        <v>4.5229999999999997</v>
      </c>
      <c r="D8" s="17">
        <v>0.47399999999999998</v>
      </c>
      <c r="E8" s="18">
        <v>19</v>
      </c>
      <c r="F8" s="18">
        <f>D8*E8</f>
        <v>9.0060000000000002</v>
      </c>
      <c r="G8" s="16" t="s">
        <v>25</v>
      </c>
      <c r="H8" s="16" t="s">
        <v>26</v>
      </c>
    </row>
    <row r="9" spans="1:10" x14ac:dyDescent="0.25">
      <c r="A9" s="16" t="s">
        <v>23</v>
      </c>
      <c r="B9" s="16" t="s">
        <v>27</v>
      </c>
      <c r="C9" s="17">
        <v>0.41399999999999998</v>
      </c>
      <c r="D9" s="17">
        <v>0.40600000000000003</v>
      </c>
      <c r="E9" s="18">
        <v>19</v>
      </c>
      <c r="F9" s="18">
        <f t="shared" ref="F9:F16" si="0">D9*E9</f>
        <v>7.7140000000000004</v>
      </c>
      <c r="G9" s="16" t="s">
        <v>25</v>
      </c>
      <c r="H9" s="16" t="s">
        <v>26</v>
      </c>
    </row>
    <row r="10" spans="1:10" x14ac:dyDescent="0.25">
      <c r="A10" s="16" t="s">
        <v>23</v>
      </c>
      <c r="B10" s="16" t="s">
        <v>28</v>
      </c>
      <c r="C10" s="17">
        <v>4.75</v>
      </c>
      <c r="D10" s="17">
        <v>0.26800000000000002</v>
      </c>
      <c r="E10" s="18">
        <v>19</v>
      </c>
      <c r="F10" s="18">
        <f t="shared" si="0"/>
        <v>5.0920000000000005</v>
      </c>
      <c r="G10" s="16" t="s">
        <v>25</v>
      </c>
      <c r="H10" s="16" t="s">
        <v>26</v>
      </c>
    </row>
    <row r="11" spans="1:10" x14ac:dyDescent="0.25">
      <c r="A11" s="16"/>
      <c r="B11" s="16"/>
      <c r="C11" s="19">
        <f>SUM(C8:C10)</f>
        <v>9.6869999999999994</v>
      </c>
      <c r="D11" s="19">
        <f>SUM(D8:D10)</f>
        <v>1.1480000000000001</v>
      </c>
      <c r="E11" s="20"/>
      <c r="F11" s="20">
        <f>SUM(F8:F10)</f>
        <v>21.811999999999998</v>
      </c>
      <c r="G11" s="16"/>
      <c r="H11" s="8" t="s">
        <v>8</v>
      </c>
    </row>
    <row r="12" spans="1:10" x14ac:dyDescent="0.25">
      <c r="A12" s="16" t="s">
        <v>23</v>
      </c>
      <c r="B12" s="16" t="s">
        <v>29</v>
      </c>
      <c r="C12" s="17">
        <v>2.0830000000000002</v>
      </c>
      <c r="D12" s="17">
        <v>1.5049999999999999</v>
      </c>
      <c r="E12" s="18">
        <v>19</v>
      </c>
      <c r="F12" s="18">
        <f t="shared" si="0"/>
        <v>28.594999999999999</v>
      </c>
      <c r="G12" s="16" t="s">
        <v>25</v>
      </c>
      <c r="H12" s="16" t="s">
        <v>30</v>
      </c>
    </row>
    <row r="13" spans="1:10" x14ac:dyDescent="0.25">
      <c r="A13" s="16" t="s">
        <v>23</v>
      </c>
      <c r="B13" s="16" t="s">
        <v>31</v>
      </c>
      <c r="C13" s="17">
        <v>0.47</v>
      </c>
      <c r="D13" s="17">
        <v>0.47</v>
      </c>
      <c r="E13" s="18">
        <v>19</v>
      </c>
      <c r="F13" s="18">
        <f t="shared" si="0"/>
        <v>8.93</v>
      </c>
      <c r="G13" s="16" t="s">
        <v>25</v>
      </c>
      <c r="H13" s="16" t="s">
        <v>30</v>
      </c>
    </row>
    <row r="14" spans="1:10" x14ac:dyDescent="0.25">
      <c r="A14" s="16" t="s">
        <v>23</v>
      </c>
      <c r="B14" s="16" t="s">
        <v>32</v>
      </c>
      <c r="C14" s="17">
        <v>0.47</v>
      </c>
      <c r="D14" s="17">
        <v>0.47</v>
      </c>
      <c r="E14" s="18">
        <v>19</v>
      </c>
      <c r="F14" s="18">
        <f t="shared" si="0"/>
        <v>8.93</v>
      </c>
      <c r="G14" s="16" t="s">
        <v>25</v>
      </c>
      <c r="H14" s="16" t="s">
        <v>30</v>
      </c>
    </row>
    <row r="15" spans="1:10" x14ac:dyDescent="0.25">
      <c r="A15" s="16" t="s">
        <v>23</v>
      </c>
      <c r="B15" s="16" t="s">
        <v>33</v>
      </c>
      <c r="C15" s="17">
        <v>0.44600000000000001</v>
      </c>
      <c r="D15" s="17">
        <v>0.44600000000000001</v>
      </c>
      <c r="E15" s="18">
        <v>19</v>
      </c>
      <c r="F15" s="18">
        <f t="shared" si="0"/>
        <v>8.4740000000000002</v>
      </c>
      <c r="G15" s="16" t="s">
        <v>25</v>
      </c>
      <c r="H15" s="16" t="s">
        <v>30</v>
      </c>
    </row>
    <row r="16" spans="1:10" x14ac:dyDescent="0.25">
      <c r="A16" s="16" t="s">
        <v>23</v>
      </c>
      <c r="B16" s="16" t="s">
        <v>34</v>
      </c>
      <c r="C16" s="17">
        <v>2.169</v>
      </c>
      <c r="D16" s="17">
        <v>7.6999999999999999E-2</v>
      </c>
      <c r="E16" s="18">
        <v>19</v>
      </c>
      <c r="F16" s="18">
        <f t="shared" si="0"/>
        <v>1.4630000000000001</v>
      </c>
      <c r="G16" s="16" t="s">
        <v>25</v>
      </c>
      <c r="H16" s="16" t="s">
        <v>30</v>
      </c>
    </row>
    <row r="17" spans="1:8" x14ac:dyDescent="0.25">
      <c r="A17" s="9"/>
      <c r="B17" s="7"/>
      <c r="C17" s="19">
        <f>SUM(C12:C16)</f>
        <v>5.6379999999999999</v>
      </c>
      <c r="D17" s="19">
        <f>SUM(D12:D16)</f>
        <v>2.968</v>
      </c>
      <c r="E17" s="19"/>
      <c r="F17" s="20">
        <f>SUM(F12:F16)</f>
        <v>56.392000000000003</v>
      </c>
      <c r="G17" s="7"/>
      <c r="H17" s="8" t="s">
        <v>8</v>
      </c>
    </row>
    <row r="18" spans="1:8" x14ac:dyDescent="0.25">
      <c r="A18" s="9"/>
      <c r="B18" s="7"/>
      <c r="C18" s="20">
        <f>C17+C11</f>
        <v>15.324999999999999</v>
      </c>
      <c r="D18" s="20">
        <f>D17+D11</f>
        <v>4.1159999999999997</v>
      </c>
      <c r="E18" s="19"/>
      <c r="F18" s="20">
        <f>F17+F11</f>
        <v>78.204000000000008</v>
      </c>
      <c r="G18" s="7"/>
      <c r="H18" s="10" t="s">
        <v>9</v>
      </c>
    </row>
  </sheetData>
  <mergeCells count="3">
    <mergeCell ref="A2:J2"/>
    <mergeCell ref="E4:F4"/>
    <mergeCell ref="E5:F5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workbookViewId="0">
      <selection activeCell="A25" sqref="A25"/>
    </sheetView>
  </sheetViews>
  <sheetFormatPr defaultRowHeight="15.75" x14ac:dyDescent="0.25"/>
  <cols>
    <col min="1" max="1" width="46" style="1" customWidth="1"/>
    <col min="2" max="2" width="13.42578125" style="2" customWidth="1"/>
    <col min="3" max="3" width="11.85546875" style="2" customWidth="1"/>
    <col min="4" max="4" width="12.5703125" style="2" customWidth="1"/>
    <col min="5" max="5" width="12.5703125" style="13" customWidth="1"/>
    <col min="6" max="6" width="13.7109375" style="2" customWidth="1"/>
    <col min="7" max="7" width="14.85546875" style="2" customWidth="1"/>
    <col min="8" max="8" width="34" style="1" customWidth="1"/>
    <col min="9" max="16384" width="9.140625" style="1"/>
  </cols>
  <sheetData>
    <row r="2" spans="1:10" x14ac:dyDescent="0.25">
      <c r="A2" s="32" t="s">
        <v>12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"/>
      <c r="B3" s="4"/>
      <c r="C3" s="4"/>
      <c r="D3" s="4"/>
      <c r="E3" s="12"/>
      <c r="F3" s="4"/>
      <c r="G3" s="4"/>
      <c r="H3" s="3"/>
      <c r="I3" s="3"/>
      <c r="J3" s="11"/>
    </row>
    <row r="4" spans="1:10" x14ac:dyDescent="0.25">
      <c r="A4" s="3"/>
      <c r="B4" s="1"/>
      <c r="C4" s="1"/>
      <c r="D4" s="33" t="s">
        <v>13</v>
      </c>
      <c r="E4" s="33"/>
      <c r="F4" s="4"/>
      <c r="G4" s="4"/>
      <c r="H4" s="3"/>
      <c r="I4" s="3"/>
      <c r="J4" s="11"/>
    </row>
    <row r="5" spans="1:10" x14ac:dyDescent="0.25">
      <c r="A5" s="3"/>
      <c r="B5" s="1"/>
      <c r="C5" s="1"/>
      <c r="D5" s="33" t="s">
        <v>22</v>
      </c>
      <c r="E5" s="33"/>
      <c r="F5" s="4"/>
      <c r="G5" s="4"/>
      <c r="H5" s="3"/>
      <c r="I5" s="3"/>
      <c r="J5" s="11"/>
    </row>
    <row r="7" spans="1:10" ht="63" x14ac:dyDescent="0.25">
      <c r="A7" s="5" t="s">
        <v>0</v>
      </c>
      <c r="B7" s="5" t="s">
        <v>1</v>
      </c>
      <c r="C7" s="5" t="s">
        <v>2</v>
      </c>
      <c r="D7" s="5" t="s">
        <v>3</v>
      </c>
      <c r="E7" s="14" t="s">
        <v>4</v>
      </c>
      <c r="F7" s="5" t="s">
        <v>5</v>
      </c>
      <c r="G7" s="5" t="s">
        <v>6</v>
      </c>
      <c r="H7" s="5" t="s">
        <v>7</v>
      </c>
    </row>
    <row r="8" spans="1:10" x14ac:dyDescent="0.25">
      <c r="A8" s="16" t="s">
        <v>35</v>
      </c>
      <c r="B8" s="16" t="s">
        <v>36</v>
      </c>
      <c r="C8" s="17">
        <v>1.097</v>
      </c>
      <c r="D8" s="17">
        <v>0.65</v>
      </c>
      <c r="E8" s="18">
        <v>3</v>
      </c>
      <c r="F8" s="18">
        <f>D8*E8</f>
        <v>1.9500000000000002</v>
      </c>
      <c r="G8" s="16" t="s">
        <v>25</v>
      </c>
      <c r="H8" s="16" t="s">
        <v>37</v>
      </c>
    </row>
    <row r="9" spans="1:10" x14ac:dyDescent="0.25">
      <c r="A9" s="16" t="s">
        <v>35</v>
      </c>
      <c r="B9" s="16" t="s">
        <v>38</v>
      </c>
      <c r="C9" s="17">
        <v>0.34699999999999998</v>
      </c>
      <c r="D9" s="17">
        <v>0.314</v>
      </c>
      <c r="E9" s="18">
        <v>3</v>
      </c>
      <c r="F9" s="18">
        <f>D9*E9</f>
        <v>0.94199999999999995</v>
      </c>
      <c r="G9" s="16" t="s">
        <v>25</v>
      </c>
      <c r="H9" s="16" t="s">
        <v>37</v>
      </c>
    </row>
    <row r="10" spans="1:10" x14ac:dyDescent="0.25">
      <c r="A10" s="16" t="s">
        <v>35</v>
      </c>
      <c r="B10" s="16" t="s">
        <v>39</v>
      </c>
      <c r="C10" s="17">
        <v>0.35799999999999998</v>
      </c>
      <c r="D10" s="17">
        <v>0.24299999999999999</v>
      </c>
      <c r="E10" s="18">
        <v>3</v>
      </c>
      <c r="F10" s="18">
        <f>D10*E10</f>
        <v>0.72899999999999998</v>
      </c>
      <c r="G10" s="16" t="s">
        <v>25</v>
      </c>
      <c r="H10" s="16" t="s">
        <v>37</v>
      </c>
    </row>
    <row r="11" spans="1:10" x14ac:dyDescent="0.25">
      <c r="A11" s="16" t="s">
        <v>35</v>
      </c>
      <c r="B11" s="16" t="s">
        <v>40</v>
      </c>
      <c r="C11" s="17">
        <v>0.34699999999999998</v>
      </c>
      <c r="D11" s="17">
        <v>7.2999999999999995E-2</v>
      </c>
      <c r="E11" s="18">
        <v>3</v>
      </c>
      <c r="F11" s="18">
        <f>D11*E11</f>
        <v>0.21899999999999997</v>
      </c>
      <c r="G11" s="16" t="s">
        <v>25</v>
      </c>
      <c r="H11" s="16" t="s">
        <v>37</v>
      </c>
    </row>
    <row r="12" spans="1:10" x14ac:dyDescent="0.25">
      <c r="A12" s="16" t="s">
        <v>35</v>
      </c>
      <c r="B12" s="16" t="s">
        <v>41</v>
      </c>
      <c r="C12" s="17">
        <v>0.42899999999999999</v>
      </c>
      <c r="D12" s="17">
        <v>7.0000000000000007E-2</v>
      </c>
      <c r="E12" s="18">
        <v>3</v>
      </c>
      <c r="F12" s="18">
        <f>D12*E12</f>
        <v>0.21000000000000002</v>
      </c>
      <c r="G12" s="16" t="s">
        <v>25</v>
      </c>
      <c r="H12" s="16" t="s">
        <v>37</v>
      </c>
    </row>
    <row r="13" spans="1:10" x14ac:dyDescent="0.25">
      <c r="A13" s="9"/>
      <c r="B13" s="7"/>
      <c r="C13" s="19">
        <f>SUM(C8:C12)</f>
        <v>2.5779999999999998</v>
      </c>
      <c r="D13" s="19">
        <f>SUM(D8:D12)</f>
        <v>1.3499999999999999</v>
      </c>
      <c r="E13" s="20"/>
      <c r="F13" s="20">
        <f>SUM(F8:F12)</f>
        <v>4.0500000000000007</v>
      </c>
      <c r="G13" s="7"/>
      <c r="H13" s="8" t="s">
        <v>8</v>
      </c>
    </row>
    <row r="14" spans="1:10" x14ac:dyDescent="0.25">
      <c r="A14" s="9"/>
      <c r="B14" s="7"/>
      <c r="C14" s="19">
        <v>2.5779999999999998</v>
      </c>
      <c r="D14" s="19">
        <v>1.35</v>
      </c>
      <c r="E14" s="20"/>
      <c r="F14" s="20">
        <v>4.05</v>
      </c>
      <c r="G14" s="7"/>
      <c r="H14" s="10" t="s">
        <v>9</v>
      </c>
    </row>
  </sheetData>
  <mergeCells count="3">
    <mergeCell ref="A2:J2"/>
    <mergeCell ref="D4:E4"/>
    <mergeCell ref="D5:E5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topLeftCell="A13" workbookViewId="0">
      <selection activeCell="M20" sqref="M20"/>
    </sheetView>
  </sheetViews>
  <sheetFormatPr defaultRowHeight="15.75" x14ac:dyDescent="0.25"/>
  <cols>
    <col min="1" max="1" width="46.5703125" style="1" customWidth="1"/>
    <col min="2" max="2" width="15.140625" style="2" customWidth="1"/>
    <col min="3" max="4" width="14" style="2" customWidth="1"/>
    <col min="5" max="5" width="14" style="13" customWidth="1"/>
    <col min="6" max="6" width="13.7109375" style="2" customWidth="1"/>
    <col min="7" max="7" width="17.28515625" style="2" customWidth="1"/>
    <col min="8" max="8" width="28.85546875" style="1" customWidth="1"/>
    <col min="9" max="16384" width="9.140625" style="1"/>
  </cols>
  <sheetData>
    <row r="2" spans="1:10" x14ac:dyDescent="0.25">
      <c r="A2" s="32" t="s">
        <v>14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3"/>
      <c r="B3" s="4"/>
      <c r="C3" s="4"/>
      <c r="D3" s="4"/>
      <c r="E3" s="12"/>
      <c r="F3" s="4"/>
      <c r="G3" s="4"/>
      <c r="H3" s="3"/>
      <c r="I3" s="3"/>
      <c r="J3" s="11"/>
    </row>
    <row r="4" spans="1:10" x14ac:dyDescent="0.25">
      <c r="A4" s="3"/>
      <c r="B4" s="1"/>
      <c r="D4" s="33" t="s">
        <v>15</v>
      </c>
      <c r="E4" s="33"/>
      <c r="F4" s="4"/>
      <c r="G4" s="4"/>
      <c r="H4" s="3"/>
      <c r="I4" s="3"/>
      <c r="J4" s="11"/>
    </row>
    <row r="5" spans="1:10" x14ac:dyDescent="0.25">
      <c r="A5" s="3"/>
      <c r="B5" s="1"/>
      <c r="D5" s="33" t="s">
        <v>22</v>
      </c>
      <c r="E5" s="33"/>
      <c r="F5" s="4"/>
      <c r="G5" s="4"/>
      <c r="H5" s="3"/>
      <c r="I5" s="3"/>
      <c r="J5" s="11"/>
    </row>
    <row r="7" spans="1:10" ht="63" x14ac:dyDescent="0.25">
      <c r="A7" s="5" t="s">
        <v>0</v>
      </c>
      <c r="B7" s="5" t="s">
        <v>1</v>
      </c>
      <c r="C7" s="5" t="s">
        <v>2</v>
      </c>
      <c r="D7" s="5" t="s">
        <v>3</v>
      </c>
      <c r="E7" s="6" t="s">
        <v>4</v>
      </c>
      <c r="F7" s="5" t="s">
        <v>5</v>
      </c>
      <c r="G7" s="5" t="s">
        <v>6</v>
      </c>
      <c r="H7" s="5" t="s">
        <v>7</v>
      </c>
    </row>
    <row r="8" spans="1:10" x14ac:dyDescent="0.25">
      <c r="A8" s="16" t="s">
        <v>35</v>
      </c>
      <c r="B8" s="16" t="s">
        <v>42</v>
      </c>
      <c r="C8" s="17">
        <v>3.044</v>
      </c>
      <c r="D8" s="17">
        <v>2.5819999999999999</v>
      </c>
      <c r="E8" s="18">
        <v>15</v>
      </c>
      <c r="F8" s="18">
        <f>D8*E8</f>
        <v>38.729999999999997</v>
      </c>
      <c r="G8" s="16" t="s">
        <v>25</v>
      </c>
      <c r="H8" s="16" t="s">
        <v>30</v>
      </c>
    </row>
    <row r="9" spans="1:10" ht="19.5" customHeight="1" x14ac:dyDescent="0.25">
      <c r="A9" s="16" t="s">
        <v>35</v>
      </c>
      <c r="B9" s="16" t="s">
        <v>43</v>
      </c>
      <c r="C9" s="17">
        <v>3.4649999999999999</v>
      </c>
      <c r="D9" s="17">
        <v>1.6439999999999999</v>
      </c>
      <c r="E9" s="18">
        <v>15</v>
      </c>
      <c r="F9" s="18">
        <f t="shared" ref="F9:F35" si="0">D9*E9</f>
        <v>24.66</v>
      </c>
      <c r="G9" s="16" t="s">
        <v>25</v>
      </c>
      <c r="H9" s="16" t="s">
        <v>30</v>
      </c>
    </row>
    <row r="10" spans="1:10" x14ac:dyDescent="0.25">
      <c r="A10" s="16" t="s">
        <v>35</v>
      </c>
      <c r="B10" s="16" t="s">
        <v>44</v>
      </c>
      <c r="C10" s="17">
        <v>1.3660000000000001</v>
      </c>
      <c r="D10" s="17">
        <v>1.321</v>
      </c>
      <c r="E10" s="18">
        <v>15</v>
      </c>
      <c r="F10" s="18">
        <f t="shared" si="0"/>
        <v>19.814999999999998</v>
      </c>
      <c r="G10" s="16" t="s">
        <v>25</v>
      </c>
      <c r="H10" s="16" t="s">
        <v>30</v>
      </c>
    </row>
    <row r="11" spans="1:10" x14ac:dyDescent="0.25">
      <c r="A11" s="16" t="s">
        <v>35</v>
      </c>
      <c r="B11" s="16" t="s">
        <v>45</v>
      </c>
      <c r="C11" s="17">
        <v>0.49</v>
      </c>
      <c r="D11" s="17">
        <v>0.49</v>
      </c>
      <c r="E11" s="18">
        <v>15</v>
      </c>
      <c r="F11" s="18">
        <f t="shared" si="0"/>
        <v>7.35</v>
      </c>
      <c r="G11" s="16" t="s">
        <v>25</v>
      </c>
      <c r="H11" s="16" t="s">
        <v>30</v>
      </c>
    </row>
    <row r="12" spans="1:10" x14ac:dyDescent="0.25">
      <c r="A12" s="16" t="s">
        <v>35</v>
      </c>
      <c r="B12" s="16" t="s">
        <v>46</v>
      </c>
      <c r="C12" s="17">
        <v>0.48399999999999999</v>
      </c>
      <c r="D12" s="17">
        <v>0.48399999999999999</v>
      </c>
      <c r="E12" s="18">
        <v>15</v>
      </c>
      <c r="F12" s="18">
        <f t="shared" si="0"/>
        <v>7.26</v>
      </c>
      <c r="G12" s="16" t="s">
        <v>25</v>
      </c>
      <c r="H12" s="16" t="s">
        <v>30</v>
      </c>
    </row>
    <row r="13" spans="1:10" x14ac:dyDescent="0.25">
      <c r="A13" s="16" t="s">
        <v>35</v>
      </c>
      <c r="B13" s="16" t="s">
        <v>47</v>
      </c>
      <c r="C13" s="17">
        <v>0.48</v>
      </c>
      <c r="D13" s="17">
        <v>0.48</v>
      </c>
      <c r="E13" s="18">
        <v>15</v>
      </c>
      <c r="F13" s="18">
        <f t="shared" si="0"/>
        <v>7.1999999999999993</v>
      </c>
      <c r="G13" s="16" t="s">
        <v>25</v>
      </c>
      <c r="H13" s="16" t="s">
        <v>30</v>
      </c>
    </row>
    <row r="14" spans="1:10" x14ac:dyDescent="0.25">
      <c r="A14" s="16" t="s">
        <v>35</v>
      </c>
      <c r="B14" s="16" t="s">
        <v>48</v>
      </c>
      <c r="C14" s="17">
        <v>0.41099999999999998</v>
      </c>
      <c r="D14" s="17">
        <v>0.38900000000000001</v>
      </c>
      <c r="E14" s="18">
        <v>15</v>
      </c>
      <c r="F14" s="18">
        <f t="shared" si="0"/>
        <v>5.835</v>
      </c>
      <c r="G14" s="16" t="s">
        <v>25</v>
      </c>
      <c r="H14" s="16" t="s">
        <v>30</v>
      </c>
    </row>
    <row r="15" spans="1:10" x14ac:dyDescent="0.25">
      <c r="A15" s="16" t="s">
        <v>35</v>
      </c>
      <c r="B15" s="16" t="s">
        <v>49</v>
      </c>
      <c r="C15" s="17">
        <v>4.2919999999999998</v>
      </c>
      <c r="D15" s="17">
        <v>0.25800000000000001</v>
      </c>
      <c r="E15" s="18">
        <v>15</v>
      </c>
      <c r="F15" s="18">
        <f t="shared" si="0"/>
        <v>3.87</v>
      </c>
      <c r="G15" s="16" t="s">
        <v>25</v>
      </c>
      <c r="H15" s="16" t="s">
        <v>30</v>
      </c>
    </row>
    <row r="16" spans="1:10" x14ac:dyDescent="0.25">
      <c r="A16" s="16" t="s">
        <v>35</v>
      </c>
      <c r="B16" s="16" t="s">
        <v>50</v>
      </c>
      <c r="C16" s="17">
        <v>0.94099999999999995</v>
      </c>
      <c r="D16" s="17">
        <v>0.128</v>
      </c>
      <c r="E16" s="18">
        <v>15</v>
      </c>
      <c r="F16" s="18">
        <f t="shared" si="0"/>
        <v>1.92</v>
      </c>
      <c r="G16" s="16" t="s">
        <v>25</v>
      </c>
      <c r="H16" s="16" t="s">
        <v>30</v>
      </c>
    </row>
    <row r="17" spans="1:8" x14ac:dyDescent="0.25">
      <c r="A17" s="16"/>
      <c r="B17" s="16"/>
      <c r="C17" s="19">
        <f>SUM(C8:C16)</f>
        <v>14.973000000000001</v>
      </c>
      <c r="D17" s="19">
        <f>SUM(D8:D16)</f>
        <v>7.7759999999999998</v>
      </c>
      <c r="E17" s="20"/>
      <c r="F17" s="20">
        <f>SUM(F8:F16)</f>
        <v>116.64</v>
      </c>
      <c r="G17" s="16"/>
      <c r="H17" s="8" t="s">
        <v>8</v>
      </c>
    </row>
    <row r="18" spans="1:8" x14ac:dyDescent="0.25">
      <c r="A18" s="16" t="s">
        <v>35</v>
      </c>
      <c r="B18" s="16" t="s">
        <v>51</v>
      </c>
      <c r="C18" s="17">
        <v>0.97199999999999998</v>
      </c>
      <c r="D18" s="17">
        <v>0.94699999999999995</v>
      </c>
      <c r="E18" s="18">
        <v>15</v>
      </c>
      <c r="F18" s="18">
        <f t="shared" si="0"/>
        <v>14.205</v>
      </c>
      <c r="G18" s="16" t="s">
        <v>25</v>
      </c>
      <c r="H18" s="16" t="s">
        <v>52</v>
      </c>
    </row>
    <row r="19" spans="1:8" x14ac:dyDescent="0.25">
      <c r="A19" s="16" t="s">
        <v>35</v>
      </c>
      <c r="B19" s="16" t="s">
        <v>53</v>
      </c>
      <c r="C19" s="17">
        <v>0.77800000000000002</v>
      </c>
      <c r="D19" s="17">
        <v>0.76400000000000001</v>
      </c>
      <c r="E19" s="18">
        <v>15</v>
      </c>
      <c r="F19" s="18">
        <f t="shared" si="0"/>
        <v>11.46</v>
      </c>
      <c r="G19" s="16" t="s">
        <v>25</v>
      </c>
      <c r="H19" s="16" t="s">
        <v>52</v>
      </c>
    </row>
    <row r="20" spans="1:8" x14ac:dyDescent="0.25">
      <c r="A20" s="16" t="s">
        <v>35</v>
      </c>
      <c r="B20" s="16" t="s">
        <v>54</v>
      </c>
      <c r="C20" s="17">
        <v>0.66500000000000004</v>
      </c>
      <c r="D20" s="17">
        <v>0.63400000000000001</v>
      </c>
      <c r="E20" s="18">
        <v>15</v>
      </c>
      <c r="F20" s="18">
        <f t="shared" si="0"/>
        <v>9.51</v>
      </c>
      <c r="G20" s="16" t="s">
        <v>25</v>
      </c>
      <c r="H20" s="16" t="s">
        <v>52</v>
      </c>
    </row>
    <row r="21" spans="1:8" x14ac:dyDescent="0.25">
      <c r="A21" s="16" t="s">
        <v>35</v>
      </c>
      <c r="B21" s="16" t="s">
        <v>55</v>
      </c>
      <c r="C21" s="17">
        <v>0.58899999999999997</v>
      </c>
      <c r="D21" s="17">
        <v>0.54600000000000004</v>
      </c>
      <c r="E21" s="18">
        <v>15</v>
      </c>
      <c r="F21" s="18">
        <f t="shared" si="0"/>
        <v>8.1900000000000013</v>
      </c>
      <c r="G21" s="16" t="s">
        <v>25</v>
      </c>
      <c r="H21" s="16" t="s">
        <v>52</v>
      </c>
    </row>
    <row r="22" spans="1:8" x14ac:dyDescent="0.25">
      <c r="A22" s="16" t="s">
        <v>35</v>
      </c>
      <c r="B22" s="16" t="s">
        <v>56</v>
      </c>
      <c r="C22" s="17">
        <v>2.641</v>
      </c>
      <c r="D22" s="17">
        <v>0.498</v>
      </c>
      <c r="E22" s="18">
        <v>15</v>
      </c>
      <c r="F22" s="18">
        <f t="shared" si="0"/>
        <v>7.47</v>
      </c>
      <c r="G22" s="16" t="s">
        <v>25</v>
      </c>
      <c r="H22" s="16" t="s">
        <v>52</v>
      </c>
    </row>
    <row r="23" spans="1:8" x14ac:dyDescent="0.25">
      <c r="A23" s="16" t="s">
        <v>35</v>
      </c>
      <c r="B23" s="16" t="s">
        <v>57</v>
      </c>
      <c r="C23" s="17">
        <v>0.873</v>
      </c>
      <c r="D23" s="17">
        <v>0.44400000000000001</v>
      </c>
      <c r="E23" s="18">
        <v>15</v>
      </c>
      <c r="F23" s="18">
        <f t="shared" si="0"/>
        <v>6.66</v>
      </c>
      <c r="G23" s="16" t="s">
        <v>25</v>
      </c>
      <c r="H23" s="16" t="s">
        <v>52</v>
      </c>
    </row>
    <row r="24" spans="1:8" x14ac:dyDescent="0.25">
      <c r="A24" s="16" t="s">
        <v>35</v>
      </c>
      <c r="B24" s="16" t="s">
        <v>58</v>
      </c>
      <c r="C24" s="17">
        <v>4.6100000000000003</v>
      </c>
      <c r="D24" s="17">
        <v>0.106</v>
      </c>
      <c r="E24" s="18">
        <v>15</v>
      </c>
      <c r="F24" s="18">
        <f t="shared" si="0"/>
        <v>1.5899999999999999</v>
      </c>
      <c r="G24" s="16" t="s">
        <v>25</v>
      </c>
      <c r="H24" s="16" t="s">
        <v>52</v>
      </c>
    </row>
    <row r="25" spans="1:8" x14ac:dyDescent="0.25">
      <c r="A25" s="16" t="s">
        <v>35</v>
      </c>
      <c r="B25" s="16" t="s">
        <v>59</v>
      </c>
      <c r="C25" s="17">
        <v>0.12</v>
      </c>
      <c r="D25" s="17">
        <v>0.10299999999999999</v>
      </c>
      <c r="E25" s="18">
        <v>15</v>
      </c>
      <c r="F25" s="18">
        <f t="shared" si="0"/>
        <v>1.5449999999999999</v>
      </c>
      <c r="G25" s="16" t="s">
        <v>25</v>
      </c>
      <c r="H25" s="16" t="s">
        <v>52</v>
      </c>
    </row>
    <row r="26" spans="1:8" x14ac:dyDescent="0.25">
      <c r="A26" s="16" t="s">
        <v>35</v>
      </c>
      <c r="B26" s="16" t="s">
        <v>60</v>
      </c>
      <c r="C26" s="17">
        <v>1.0569999999999999</v>
      </c>
      <c r="D26" s="17">
        <v>6.5000000000000002E-2</v>
      </c>
      <c r="E26" s="18">
        <v>15</v>
      </c>
      <c r="F26" s="18">
        <f t="shared" si="0"/>
        <v>0.97500000000000009</v>
      </c>
      <c r="G26" s="16" t="s">
        <v>25</v>
      </c>
      <c r="H26" s="16" t="s">
        <v>52</v>
      </c>
    </row>
    <row r="27" spans="1:8" x14ac:dyDescent="0.25">
      <c r="A27" s="16"/>
      <c r="B27" s="16"/>
      <c r="C27" s="19">
        <f>SUM(C18:C26)</f>
        <v>12.305</v>
      </c>
      <c r="D27" s="19">
        <f>SUM(D18:D26)</f>
        <v>4.1070000000000002</v>
      </c>
      <c r="E27" s="20"/>
      <c r="F27" s="20">
        <f>SUM(F18:F26)</f>
        <v>61.604999999999997</v>
      </c>
      <c r="G27" s="16"/>
      <c r="H27" s="8" t="s">
        <v>8</v>
      </c>
    </row>
    <row r="28" spans="1:8" x14ac:dyDescent="0.25">
      <c r="A28" s="16" t="s">
        <v>35</v>
      </c>
      <c r="B28" s="16" t="s">
        <v>61</v>
      </c>
      <c r="C28" s="17">
        <v>0.74199999999999999</v>
      </c>
      <c r="D28" s="17">
        <v>0.72899999999999998</v>
      </c>
      <c r="E28" s="18">
        <v>15</v>
      </c>
      <c r="F28" s="18">
        <f t="shared" si="0"/>
        <v>10.935</v>
      </c>
      <c r="G28" s="16" t="s">
        <v>25</v>
      </c>
      <c r="H28" s="16" t="s">
        <v>62</v>
      </c>
    </row>
    <row r="29" spans="1:8" x14ac:dyDescent="0.25">
      <c r="A29" s="16" t="s">
        <v>35</v>
      </c>
      <c r="B29" s="16" t="s">
        <v>63</v>
      </c>
      <c r="C29" s="17">
        <v>0.56499999999999995</v>
      </c>
      <c r="D29" s="17">
        <v>0.56200000000000006</v>
      </c>
      <c r="E29" s="18">
        <v>15</v>
      </c>
      <c r="F29" s="18">
        <f t="shared" si="0"/>
        <v>8.4300000000000015</v>
      </c>
      <c r="G29" s="16" t="s">
        <v>25</v>
      </c>
      <c r="H29" s="16" t="s">
        <v>62</v>
      </c>
    </row>
    <row r="30" spans="1:8" x14ac:dyDescent="0.25">
      <c r="A30" s="16" t="s">
        <v>35</v>
      </c>
      <c r="B30" s="16" t="s">
        <v>64</v>
      </c>
      <c r="C30" s="17">
        <v>2.87</v>
      </c>
      <c r="D30" s="17">
        <v>0.28899999999999998</v>
      </c>
      <c r="E30" s="18">
        <v>15</v>
      </c>
      <c r="F30" s="18">
        <f t="shared" si="0"/>
        <v>4.335</v>
      </c>
      <c r="G30" s="16" t="s">
        <v>25</v>
      </c>
      <c r="H30" s="16" t="s">
        <v>62</v>
      </c>
    </row>
    <row r="31" spans="1:8" x14ac:dyDescent="0.25">
      <c r="A31" s="16" t="s">
        <v>35</v>
      </c>
      <c r="B31" s="16" t="s">
        <v>65</v>
      </c>
      <c r="C31" s="17">
        <v>1.3109999999999999</v>
      </c>
      <c r="D31" s="17">
        <v>0.20799999999999999</v>
      </c>
      <c r="E31" s="18">
        <v>15</v>
      </c>
      <c r="F31" s="18">
        <f t="shared" si="0"/>
        <v>3.1199999999999997</v>
      </c>
      <c r="G31" s="16" t="s">
        <v>25</v>
      </c>
      <c r="H31" s="16" t="s">
        <v>62</v>
      </c>
    </row>
    <row r="32" spans="1:8" x14ac:dyDescent="0.25">
      <c r="A32" s="16" t="s">
        <v>35</v>
      </c>
      <c r="B32" s="16" t="s">
        <v>66</v>
      </c>
      <c r="C32" s="17">
        <v>4.6619999999999999</v>
      </c>
      <c r="D32" s="17">
        <v>0.18099999999999999</v>
      </c>
      <c r="E32" s="18">
        <v>15</v>
      </c>
      <c r="F32" s="18">
        <f t="shared" si="0"/>
        <v>2.7149999999999999</v>
      </c>
      <c r="G32" s="16" t="s">
        <v>25</v>
      </c>
      <c r="H32" s="16" t="s">
        <v>62</v>
      </c>
    </row>
    <row r="33" spans="1:8" x14ac:dyDescent="0.25">
      <c r="A33" s="16" t="s">
        <v>35</v>
      </c>
      <c r="B33" s="16" t="s">
        <v>67</v>
      </c>
      <c r="C33" s="17">
        <v>0.17699999999999999</v>
      </c>
      <c r="D33" s="17">
        <v>0.17100000000000001</v>
      </c>
      <c r="E33" s="18">
        <v>15</v>
      </c>
      <c r="F33" s="18">
        <f t="shared" si="0"/>
        <v>2.5650000000000004</v>
      </c>
      <c r="G33" s="16" t="s">
        <v>25</v>
      </c>
      <c r="H33" s="16" t="s">
        <v>62</v>
      </c>
    </row>
    <row r="34" spans="1:8" x14ac:dyDescent="0.25">
      <c r="A34" s="16" t="s">
        <v>35</v>
      </c>
      <c r="B34" s="16" t="s">
        <v>68</v>
      </c>
      <c r="C34" s="17">
        <v>4.9950000000000001</v>
      </c>
      <c r="D34" s="17">
        <v>0.15</v>
      </c>
      <c r="E34" s="18">
        <v>15</v>
      </c>
      <c r="F34" s="18">
        <f t="shared" si="0"/>
        <v>2.25</v>
      </c>
      <c r="G34" s="16" t="s">
        <v>25</v>
      </c>
      <c r="H34" s="16" t="s">
        <v>62</v>
      </c>
    </row>
    <row r="35" spans="1:8" x14ac:dyDescent="0.25">
      <c r="A35" s="16" t="s">
        <v>35</v>
      </c>
      <c r="B35" s="16" t="s">
        <v>43</v>
      </c>
      <c r="C35" s="17">
        <v>3.4649999999999999</v>
      </c>
      <c r="D35" s="17">
        <v>2.7E-2</v>
      </c>
      <c r="E35" s="18">
        <v>15</v>
      </c>
      <c r="F35" s="18">
        <f t="shared" si="0"/>
        <v>0.40499999999999997</v>
      </c>
      <c r="G35" s="16" t="s">
        <v>25</v>
      </c>
      <c r="H35" s="16" t="s">
        <v>62</v>
      </c>
    </row>
    <row r="36" spans="1:8" x14ac:dyDescent="0.25">
      <c r="A36" s="16"/>
      <c r="B36" s="16"/>
      <c r="C36" s="19">
        <f>SUM(C28:C35)</f>
        <v>18.786999999999999</v>
      </c>
      <c r="D36" s="19">
        <f>SUM(D28:D35)</f>
        <v>2.3169999999999997</v>
      </c>
      <c r="E36" s="20"/>
      <c r="F36" s="20">
        <f>SUM(F28:F35)</f>
        <v>34.755000000000003</v>
      </c>
      <c r="G36" s="16"/>
      <c r="H36" s="8" t="s">
        <v>8</v>
      </c>
    </row>
    <row r="37" spans="1:8" x14ac:dyDescent="0.25">
      <c r="A37" s="9"/>
      <c r="B37" s="7"/>
      <c r="C37" s="20">
        <f>C36+C27+C17</f>
        <v>46.064999999999998</v>
      </c>
      <c r="D37" s="20">
        <f>D36+D27+D17</f>
        <v>14.2</v>
      </c>
      <c r="E37" s="20"/>
      <c r="F37" s="20">
        <f>F36+F27+F17</f>
        <v>213</v>
      </c>
      <c r="G37" s="7"/>
      <c r="H37" s="10" t="s">
        <v>9</v>
      </c>
    </row>
  </sheetData>
  <mergeCells count="3">
    <mergeCell ref="A2:J2"/>
    <mergeCell ref="D4:E4"/>
    <mergeCell ref="D5:E5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8"/>
  <sheetViews>
    <sheetView workbookViewId="0">
      <selection activeCell="B26" sqref="B26"/>
    </sheetView>
  </sheetViews>
  <sheetFormatPr defaultRowHeight="15.75" x14ac:dyDescent="0.25"/>
  <cols>
    <col min="1" max="1" width="47.42578125" style="1" customWidth="1"/>
    <col min="2" max="2" width="15.140625" style="2" customWidth="1"/>
    <col min="3" max="3" width="13.140625" style="2" customWidth="1"/>
    <col min="4" max="4" width="12.85546875" style="2" customWidth="1"/>
    <col min="5" max="5" width="12.85546875" style="13" customWidth="1"/>
    <col min="6" max="6" width="16.140625" style="2" customWidth="1"/>
    <col min="7" max="7" width="18.42578125" style="2" customWidth="1"/>
    <col min="8" max="8" width="44" style="1" customWidth="1"/>
    <col min="9" max="16384" width="9.140625" style="1"/>
  </cols>
  <sheetData>
    <row r="2" spans="1:9" x14ac:dyDescent="0.25">
      <c r="A2" s="32" t="s">
        <v>16</v>
      </c>
      <c r="B2" s="32"/>
      <c r="C2" s="32"/>
      <c r="D2" s="32"/>
      <c r="E2" s="32"/>
      <c r="F2" s="32"/>
      <c r="G2" s="32"/>
      <c r="H2" s="32"/>
      <c r="I2" s="32"/>
    </row>
    <row r="3" spans="1:9" x14ac:dyDescent="0.25">
      <c r="A3" s="3"/>
      <c r="B3" s="4"/>
      <c r="C3" s="4"/>
      <c r="D3" s="4"/>
      <c r="E3" s="12"/>
      <c r="F3" s="4"/>
      <c r="G3" s="4"/>
      <c r="H3" s="3"/>
      <c r="I3" s="3"/>
    </row>
    <row r="4" spans="1:9" x14ac:dyDescent="0.25">
      <c r="A4" s="3"/>
      <c r="B4" s="4"/>
      <c r="C4" s="33" t="s">
        <v>17</v>
      </c>
      <c r="D4" s="33"/>
      <c r="E4" s="15"/>
      <c r="F4" s="4"/>
      <c r="G4" s="4"/>
      <c r="H4" s="3"/>
      <c r="I4" s="3"/>
    </row>
    <row r="5" spans="1:9" x14ac:dyDescent="0.25">
      <c r="A5" s="3"/>
      <c r="B5" s="4"/>
      <c r="C5" s="33" t="s">
        <v>22</v>
      </c>
      <c r="D5" s="33"/>
      <c r="E5" s="15"/>
      <c r="F5" s="4"/>
      <c r="G5" s="4"/>
      <c r="H5" s="3"/>
      <c r="I5" s="3"/>
    </row>
    <row r="7" spans="1:9" ht="63" x14ac:dyDescent="0.25">
      <c r="A7" s="5" t="s">
        <v>0</v>
      </c>
      <c r="B7" s="5" t="s">
        <v>1</v>
      </c>
      <c r="C7" s="5" t="s">
        <v>2</v>
      </c>
      <c r="D7" s="5" t="s">
        <v>3</v>
      </c>
      <c r="E7" s="6" t="s">
        <v>4</v>
      </c>
      <c r="F7" s="5" t="s">
        <v>5</v>
      </c>
      <c r="G7" s="5" t="s">
        <v>6</v>
      </c>
      <c r="H7" s="5" t="s">
        <v>7</v>
      </c>
    </row>
    <row r="8" spans="1:9" x14ac:dyDescent="0.25">
      <c r="A8" s="16" t="s">
        <v>69</v>
      </c>
      <c r="B8" s="16" t="s">
        <v>70</v>
      </c>
      <c r="C8" s="17">
        <v>0.48099999999999998</v>
      </c>
      <c r="D8" s="17">
        <v>0.34100000000000003</v>
      </c>
      <c r="E8" s="18">
        <v>18</v>
      </c>
      <c r="F8" s="18">
        <f>D8*E8</f>
        <v>6.1380000000000008</v>
      </c>
      <c r="G8" s="16" t="s">
        <v>25</v>
      </c>
      <c r="H8" s="16" t="s">
        <v>71</v>
      </c>
    </row>
    <row r="9" spans="1:9" x14ac:dyDescent="0.25">
      <c r="A9" s="16" t="s">
        <v>69</v>
      </c>
      <c r="B9" s="16" t="s">
        <v>72</v>
      </c>
      <c r="C9" s="17">
        <v>0.25700000000000001</v>
      </c>
      <c r="D9" s="17">
        <v>1.6E-2</v>
      </c>
      <c r="E9" s="18">
        <v>18</v>
      </c>
      <c r="F9" s="18">
        <f t="shared" ref="F9:F16" si="0">D9*E9</f>
        <v>0.28800000000000003</v>
      </c>
      <c r="G9" s="16" t="s">
        <v>25</v>
      </c>
      <c r="H9" s="16" t="s">
        <v>71</v>
      </c>
    </row>
    <row r="10" spans="1:9" x14ac:dyDescent="0.25">
      <c r="A10" s="16"/>
      <c r="B10" s="21"/>
      <c r="C10" s="19">
        <f>SUM(C8:C9)</f>
        <v>0.73799999999999999</v>
      </c>
      <c r="D10" s="19">
        <f>SUM(D8:D9)</f>
        <v>0.35700000000000004</v>
      </c>
      <c r="E10" s="20"/>
      <c r="F10" s="20">
        <f>SUM(F8:F9)</f>
        <v>6.426000000000001</v>
      </c>
      <c r="G10" s="16"/>
      <c r="H10" s="8" t="s">
        <v>8</v>
      </c>
    </row>
    <row r="11" spans="1:9" x14ac:dyDescent="0.25">
      <c r="A11" s="16" t="s">
        <v>69</v>
      </c>
      <c r="B11" s="16" t="s">
        <v>73</v>
      </c>
      <c r="C11" s="17">
        <v>0.70799999999999996</v>
      </c>
      <c r="D11" s="17">
        <v>0.124</v>
      </c>
      <c r="E11" s="18">
        <v>18</v>
      </c>
      <c r="F11" s="18">
        <f t="shared" si="0"/>
        <v>2.2320000000000002</v>
      </c>
      <c r="G11" s="16" t="s">
        <v>25</v>
      </c>
      <c r="H11" s="16" t="s">
        <v>74</v>
      </c>
    </row>
    <row r="12" spans="1:9" x14ac:dyDescent="0.25">
      <c r="A12" s="16"/>
      <c r="B12" s="21"/>
      <c r="C12" s="19">
        <v>0.70799999999999996</v>
      </c>
      <c r="D12" s="19">
        <v>0.124</v>
      </c>
      <c r="E12" s="20"/>
      <c r="F12" s="20">
        <v>2.23</v>
      </c>
      <c r="G12" s="16"/>
      <c r="H12" s="8" t="s">
        <v>8</v>
      </c>
    </row>
    <row r="13" spans="1:9" x14ac:dyDescent="0.25">
      <c r="A13" s="16" t="s">
        <v>69</v>
      </c>
      <c r="B13" s="16" t="s">
        <v>75</v>
      </c>
      <c r="C13" s="17">
        <v>6.0490000000000004</v>
      </c>
      <c r="D13" s="17">
        <v>3.1E-2</v>
      </c>
      <c r="E13" s="18">
        <v>18</v>
      </c>
      <c r="F13" s="18">
        <f t="shared" si="0"/>
        <v>0.55800000000000005</v>
      </c>
      <c r="G13" s="16" t="s">
        <v>25</v>
      </c>
      <c r="H13" s="16" t="s">
        <v>76</v>
      </c>
    </row>
    <row r="14" spans="1:9" x14ac:dyDescent="0.25">
      <c r="A14" s="16"/>
      <c r="B14" s="21"/>
      <c r="C14" s="19">
        <v>6.0490000000000004</v>
      </c>
      <c r="D14" s="19">
        <v>3.1E-2</v>
      </c>
      <c r="E14" s="20"/>
      <c r="F14" s="20">
        <v>0.56000000000000005</v>
      </c>
      <c r="G14" s="16"/>
      <c r="H14" s="8" t="s">
        <v>8</v>
      </c>
    </row>
    <row r="15" spans="1:9" x14ac:dyDescent="0.25">
      <c r="A15" s="16" t="s">
        <v>69</v>
      </c>
      <c r="B15" s="16" t="s">
        <v>77</v>
      </c>
      <c r="C15" s="17">
        <v>6.0659999999999998</v>
      </c>
      <c r="D15" s="17">
        <v>0.222</v>
      </c>
      <c r="E15" s="18">
        <v>18</v>
      </c>
      <c r="F15" s="18">
        <f t="shared" si="0"/>
        <v>3.996</v>
      </c>
      <c r="G15" s="16" t="s">
        <v>25</v>
      </c>
      <c r="H15" s="16" t="s">
        <v>78</v>
      </c>
    </row>
    <row r="16" spans="1:9" x14ac:dyDescent="0.25">
      <c r="A16" s="16" t="s">
        <v>69</v>
      </c>
      <c r="B16" s="16" t="s">
        <v>79</v>
      </c>
      <c r="C16" s="17">
        <v>2.5099999999999998</v>
      </c>
      <c r="D16" s="17">
        <v>0.19700000000000001</v>
      </c>
      <c r="E16" s="18">
        <v>18</v>
      </c>
      <c r="F16" s="18">
        <f t="shared" si="0"/>
        <v>3.5460000000000003</v>
      </c>
      <c r="G16" s="16" t="s">
        <v>25</v>
      </c>
      <c r="H16" s="16" t="s">
        <v>78</v>
      </c>
    </row>
    <row r="17" spans="1:8" x14ac:dyDescent="0.25">
      <c r="A17" s="9"/>
      <c r="B17" s="7"/>
      <c r="C17" s="19">
        <f>SUM(C15:C16)</f>
        <v>8.5760000000000005</v>
      </c>
      <c r="D17" s="19">
        <f>SUM(D15:D16)</f>
        <v>0.41900000000000004</v>
      </c>
      <c r="E17" s="20"/>
      <c r="F17" s="20">
        <f>SUM(F15:F16)</f>
        <v>7.5419999999999998</v>
      </c>
      <c r="G17" s="7"/>
      <c r="H17" s="8" t="s">
        <v>8</v>
      </c>
    </row>
    <row r="18" spans="1:8" x14ac:dyDescent="0.25">
      <c r="A18" s="9"/>
      <c r="B18" s="7"/>
      <c r="C18" s="20">
        <f>C17+C14+C12+C10</f>
        <v>16.071000000000002</v>
      </c>
      <c r="D18" s="20">
        <f>D17+D14+D12+D10</f>
        <v>0.93100000000000005</v>
      </c>
      <c r="E18" s="20"/>
      <c r="F18" s="20">
        <f>F17+F14+F12+F10</f>
        <v>16.758000000000003</v>
      </c>
      <c r="G18" s="7"/>
      <c r="H18" s="10" t="s">
        <v>9</v>
      </c>
    </row>
  </sheetData>
  <mergeCells count="3">
    <mergeCell ref="A2:I2"/>
    <mergeCell ref="C4:D4"/>
    <mergeCell ref="C5:D5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workbookViewId="0">
      <selection activeCell="D32" sqref="D32"/>
    </sheetView>
  </sheetViews>
  <sheetFormatPr defaultRowHeight="15.75" x14ac:dyDescent="0.25"/>
  <cols>
    <col min="1" max="1" width="46.7109375" style="1" customWidth="1"/>
    <col min="2" max="4" width="16.140625" style="2" customWidth="1"/>
    <col min="5" max="5" width="16.140625" style="13" customWidth="1"/>
    <col min="6" max="6" width="16.140625" style="2" customWidth="1"/>
    <col min="7" max="7" width="17.7109375" style="2" customWidth="1"/>
    <col min="8" max="8" width="35.5703125" style="1" customWidth="1"/>
    <col min="9" max="16384" width="9.140625" style="1"/>
  </cols>
  <sheetData>
    <row r="2" spans="1:9" x14ac:dyDescent="0.25">
      <c r="A2" s="32" t="s">
        <v>18</v>
      </c>
      <c r="B2" s="32"/>
      <c r="C2" s="32"/>
      <c r="D2" s="32"/>
      <c r="E2" s="32"/>
      <c r="F2" s="32"/>
      <c r="G2" s="32"/>
      <c r="H2" s="32"/>
      <c r="I2" s="32"/>
    </row>
    <row r="3" spans="1:9" x14ac:dyDescent="0.25">
      <c r="A3" s="3"/>
      <c r="B3" s="4"/>
      <c r="C3" s="4"/>
      <c r="D3" s="4"/>
      <c r="E3" s="12"/>
      <c r="F3" s="4"/>
      <c r="G3" s="4"/>
      <c r="H3" s="3"/>
      <c r="I3" s="3"/>
    </row>
    <row r="4" spans="1:9" x14ac:dyDescent="0.25">
      <c r="A4" s="3"/>
      <c r="B4" s="1"/>
      <c r="C4" s="1"/>
      <c r="D4" s="33" t="s">
        <v>19</v>
      </c>
      <c r="E4" s="33"/>
      <c r="F4" s="4"/>
      <c r="G4" s="4"/>
      <c r="H4" s="3"/>
      <c r="I4" s="3"/>
    </row>
    <row r="5" spans="1:9" x14ac:dyDescent="0.25">
      <c r="A5" s="3"/>
      <c r="B5" s="1"/>
      <c r="C5" s="1"/>
      <c r="D5" s="33" t="s">
        <v>22</v>
      </c>
      <c r="E5" s="33"/>
      <c r="F5" s="4"/>
      <c r="G5" s="4"/>
      <c r="H5" s="3"/>
      <c r="I5" s="3"/>
    </row>
    <row r="7" spans="1:9" ht="47.25" x14ac:dyDescent="0.25">
      <c r="A7" s="5" t="s">
        <v>0</v>
      </c>
      <c r="B7" s="5" t="s">
        <v>1</v>
      </c>
      <c r="C7" s="5" t="s">
        <v>2</v>
      </c>
      <c r="D7" s="5" t="s">
        <v>3</v>
      </c>
      <c r="E7" s="6" t="s">
        <v>4</v>
      </c>
      <c r="F7" s="5" t="s">
        <v>5</v>
      </c>
      <c r="G7" s="5" t="s">
        <v>6</v>
      </c>
      <c r="H7" s="5" t="s">
        <v>7</v>
      </c>
    </row>
    <row r="8" spans="1:9" x14ac:dyDescent="0.25">
      <c r="A8" s="16" t="s">
        <v>35</v>
      </c>
      <c r="B8" s="16" t="s">
        <v>80</v>
      </c>
      <c r="C8" s="17">
        <v>3.8130000000000002</v>
      </c>
      <c r="D8" s="17">
        <v>0.20799999999999999</v>
      </c>
      <c r="E8" s="18">
        <v>8</v>
      </c>
      <c r="F8" s="18">
        <f>D8*E8</f>
        <v>1.6639999999999999</v>
      </c>
      <c r="G8" s="16" t="s">
        <v>25</v>
      </c>
      <c r="H8" s="16" t="s">
        <v>81</v>
      </c>
    </row>
    <row r="9" spans="1:9" x14ac:dyDescent="0.25">
      <c r="A9" s="16" t="s">
        <v>35</v>
      </c>
      <c r="B9" s="16" t="s">
        <v>82</v>
      </c>
      <c r="C9" s="17">
        <v>8.4410000000000007</v>
      </c>
      <c r="D9" s="17">
        <v>4.1000000000000002E-2</v>
      </c>
      <c r="E9" s="18">
        <v>8</v>
      </c>
      <c r="F9" s="18">
        <f t="shared" ref="F9:F22" si="0">D9*E9</f>
        <v>0.32800000000000001</v>
      </c>
      <c r="G9" s="16" t="s">
        <v>25</v>
      </c>
      <c r="H9" s="16" t="s">
        <v>81</v>
      </c>
    </row>
    <row r="10" spans="1:9" x14ac:dyDescent="0.25">
      <c r="A10" s="16"/>
      <c r="B10" s="16"/>
      <c r="C10" s="19">
        <f>SUM(C8:C9)</f>
        <v>12.254000000000001</v>
      </c>
      <c r="D10" s="19">
        <f>SUM(D8:D9)</f>
        <v>0.249</v>
      </c>
      <c r="E10" s="20"/>
      <c r="F10" s="20">
        <f>SUM(F8:F9)</f>
        <v>1.992</v>
      </c>
      <c r="G10" s="16"/>
      <c r="H10" s="8" t="s">
        <v>8</v>
      </c>
    </row>
    <row r="11" spans="1:9" x14ac:dyDescent="0.25">
      <c r="A11" s="16" t="s">
        <v>35</v>
      </c>
      <c r="B11" s="16" t="s">
        <v>80</v>
      </c>
      <c r="C11" s="17">
        <v>3.8130000000000002</v>
      </c>
      <c r="D11" s="17">
        <v>1.1399999999999999</v>
      </c>
      <c r="E11" s="18">
        <v>8</v>
      </c>
      <c r="F11" s="18">
        <f t="shared" si="0"/>
        <v>9.1199999999999992</v>
      </c>
      <c r="G11" s="16" t="s">
        <v>25</v>
      </c>
      <c r="H11" s="16" t="s">
        <v>76</v>
      </c>
    </row>
    <row r="12" spans="1:9" x14ac:dyDescent="0.25">
      <c r="A12" s="16" t="s">
        <v>35</v>
      </c>
      <c r="B12" s="16" t="s">
        <v>80</v>
      </c>
      <c r="C12" s="17">
        <v>3.8130000000000002</v>
      </c>
      <c r="D12" s="17">
        <v>0.34</v>
      </c>
      <c r="E12" s="18">
        <v>8</v>
      </c>
      <c r="F12" s="18">
        <f t="shared" si="0"/>
        <v>2.72</v>
      </c>
      <c r="G12" s="16" t="s">
        <v>25</v>
      </c>
      <c r="H12" s="16" t="s">
        <v>76</v>
      </c>
    </row>
    <row r="13" spans="1:9" x14ac:dyDescent="0.25">
      <c r="A13" s="16"/>
      <c r="B13" s="16"/>
      <c r="C13" s="19">
        <f>SUM(C11:C12)</f>
        <v>7.6260000000000003</v>
      </c>
      <c r="D13" s="19">
        <f>SUM(D11:D12)</f>
        <v>1.48</v>
      </c>
      <c r="E13" s="20"/>
      <c r="F13" s="20">
        <f>SUM(F11:F12)</f>
        <v>11.84</v>
      </c>
      <c r="G13" s="16"/>
      <c r="H13" s="8" t="s">
        <v>8</v>
      </c>
    </row>
    <row r="14" spans="1:9" x14ac:dyDescent="0.25">
      <c r="A14" s="16" t="s">
        <v>35</v>
      </c>
      <c r="B14" s="16" t="s">
        <v>80</v>
      </c>
      <c r="C14" s="17">
        <v>3.8130000000000002</v>
      </c>
      <c r="D14" s="17">
        <v>0.45700000000000002</v>
      </c>
      <c r="E14" s="18">
        <v>8</v>
      </c>
      <c r="F14" s="18">
        <f t="shared" si="0"/>
        <v>3.6560000000000001</v>
      </c>
      <c r="G14" s="16" t="s">
        <v>25</v>
      </c>
      <c r="H14" s="16" t="s">
        <v>83</v>
      </c>
    </row>
    <row r="15" spans="1:9" x14ac:dyDescent="0.25">
      <c r="A15" s="16"/>
      <c r="B15" s="16"/>
      <c r="C15" s="19">
        <v>3.8130000000000002</v>
      </c>
      <c r="D15" s="19">
        <v>0.45700000000000002</v>
      </c>
      <c r="E15" s="20"/>
      <c r="F15" s="20">
        <v>3.66</v>
      </c>
      <c r="G15" s="16"/>
      <c r="H15" s="8" t="s">
        <v>8</v>
      </c>
    </row>
    <row r="16" spans="1:9" x14ac:dyDescent="0.25">
      <c r="A16" s="16" t="s">
        <v>35</v>
      </c>
      <c r="B16" s="16" t="s">
        <v>80</v>
      </c>
      <c r="C16" s="17">
        <v>3.8130000000000002</v>
      </c>
      <c r="D16" s="17">
        <v>0.99099999999999999</v>
      </c>
      <c r="E16" s="18">
        <v>8</v>
      </c>
      <c r="F16" s="18">
        <f t="shared" si="0"/>
        <v>7.9279999999999999</v>
      </c>
      <c r="G16" s="16" t="s">
        <v>25</v>
      </c>
      <c r="H16" s="16" t="s">
        <v>84</v>
      </c>
    </row>
    <row r="17" spans="1:8" x14ac:dyDescent="0.25">
      <c r="A17" s="16" t="s">
        <v>35</v>
      </c>
      <c r="B17" s="16" t="s">
        <v>85</v>
      </c>
      <c r="C17" s="17">
        <v>1.022</v>
      </c>
      <c r="D17" s="17">
        <v>0.97199999999999998</v>
      </c>
      <c r="E17" s="18">
        <v>8</v>
      </c>
      <c r="F17" s="18">
        <f t="shared" si="0"/>
        <v>7.7759999999999998</v>
      </c>
      <c r="G17" s="16" t="s">
        <v>25</v>
      </c>
      <c r="H17" s="16" t="s">
        <v>84</v>
      </c>
    </row>
    <row r="18" spans="1:8" x14ac:dyDescent="0.25">
      <c r="A18" s="16" t="s">
        <v>35</v>
      </c>
      <c r="B18" s="16" t="s">
        <v>86</v>
      </c>
      <c r="C18" s="17">
        <v>5.1280000000000001</v>
      </c>
      <c r="D18" s="17">
        <v>0.36099999999999999</v>
      </c>
      <c r="E18" s="18">
        <v>8</v>
      </c>
      <c r="F18" s="18">
        <f t="shared" si="0"/>
        <v>2.8879999999999999</v>
      </c>
      <c r="G18" s="16" t="s">
        <v>25</v>
      </c>
      <c r="H18" s="16" t="s">
        <v>84</v>
      </c>
    </row>
    <row r="19" spans="1:8" x14ac:dyDescent="0.25">
      <c r="A19" s="16" t="s">
        <v>35</v>
      </c>
      <c r="B19" s="16" t="s">
        <v>87</v>
      </c>
      <c r="C19" s="17">
        <v>0.217</v>
      </c>
      <c r="D19" s="17">
        <v>0.17699999999999999</v>
      </c>
      <c r="E19" s="18">
        <v>8</v>
      </c>
      <c r="F19" s="18">
        <f t="shared" si="0"/>
        <v>1.4159999999999999</v>
      </c>
      <c r="G19" s="16" t="s">
        <v>25</v>
      </c>
      <c r="H19" s="16" t="s">
        <v>84</v>
      </c>
    </row>
    <row r="20" spans="1:8" x14ac:dyDescent="0.25">
      <c r="A20" s="16" t="s">
        <v>35</v>
      </c>
      <c r="B20" s="16" t="s">
        <v>88</v>
      </c>
      <c r="C20" s="17">
        <v>0.249</v>
      </c>
      <c r="D20" s="17">
        <v>0.152</v>
      </c>
      <c r="E20" s="18">
        <v>8</v>
      </c>
      <c r="F20" s="18">
        <f t="shared" si="0"/>
        <v>1.216</v>
      </c>
      <c r="G20" s="16" t="s">
        <v>25</v>
      </c>
      <c r="H20" s="16" t="s">
        <v>84</v>
      </c>
    </row>
    <row r="21" spans="1:8" x14ac:dyDescent="0.25">
      <c r="A21" s="16" t="s">
        <v>35</v>
      </c>
      <c r="B21" s="16" t="s">
        <v>89</v>
      </c>
      <c r="C21" s="17">
        <v>6.4859999999999998</v>
      </c>
      <c r="D21" s="17">
        <v>4.2000000000000003E-2</v>
      </c>
      <c r="E21" s="18">
        <v>8</v>
      </c>
      <c r="F21" s="18">
        <f t="shared" si="0"/>
        <v>0.33600000000000002</v>
      </c>
      <c r="G21" s="16" t="s">
        <v>25</v>
      </c>
      <c r="H21" s="16" t="s">
        <v>84</v>
      </c>
    </row>
    <row r="22" spans="1:8" x14ac:dyDescent="0.25">
      <c r="A22" s="16" t="s">
        <v>35</v>
      </c>
      <c r="B22" s="16" t="s">
        <v>90</v>
      </c>
      <c r="C22" s="17">
        <v>0.72499999999999998</v>
      </c>
      <c r="D22" s="17">
        <v>1.2E-2</v>
      </c>
      <c r="E22" s="18">
        <v>8</v>
      </c>
      <c r="F22" s="18">
        <f t="shared" si="0"/>
        <v>9.6000000000000002E-2</v>
      </c>
      <c r="G22" s="16" t="s">
        <v>25</v>
      </c>
      <c r="H22" s="16" t="s">
        <v>84</v>
      </c>
    </row>
    <row r="23" spans="1:8" x14ac:dyDescent="0.25">
      <c r="A23" s="9"/>
      <c r="B23" s="7"/>
      <c r="C23" s="19">
        <f>SUM(C16:C22)</f>
        <v>17.640000000000004</v>
      </c>
      <c r="D23" s="19">
        <f>SUM(D16:D22)</f>
        <v>2.7069999999999999</v>
      </c>
      <c r="E23" s="20"/>
      <c r="F23" s="20">
        <f>SUM(F16:F22)</f>
        <v>21.655999999999999</v>
      </c>
      <c r="G23" s="7"/>
      <c r="H23" s="8" t="s">
        <v>8</v>
      </c>
    </row>
    <row r="24" spans="1:8" x14ac:dyDescent="0.25">
      <c r="A24" s="9"/>
      <c r="B24" s="7"/>
      <c r="C24" s="19">
        <f>C23+C15+C13+C10</f>
        <v>41.333000000000006</v>
      </c>
      <c r="D24" s="19">
        <f>D23+D15+D13+D10</f>
        <v>4.8929999999999998</v>
      </c>
      <c r="E24" s="20"/>
      <c r="F24" s="20">
        <f>F23+F15+F13+F10</f>
        <v>39.147999999999996</v>
      </c>
      <c r="G24" s="7"/>
      <c r="H24" s="10" t="s">
        <v>9</v>
      </c>
    </row>
  </sheetData>
  <mergeCells count="3">
    <mergeCell ref="A2:I2"/>
    <mergeCell ref="D4:E4"/>
    <mergeCell ref="D5:E5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9" workbookViewId="0">
      <selection activeCell="D46" sqref="D46"/>
    </sheetView>
  </sheetViews>
  <sheetFormatPr defaultRowHeight="15.75" x14ac:dyDescent="0.25"/>
  <cols>
    <col min="1" max="1" width="31.85546875" style="1" customWidth="1"/>
    <col min="2" max="4" width="16.140625" style="2" customWidth="1"/>
    <col min="5" max="5" width="16.140625" style="13" customWidth="1"/>
    <col min="6" max="6" width="16.140625" style="2" customWidth="1"/>
    <col min="7" max="7" width="19.7109375" style="2" customWidth="1"/>
    <col min="8" max="8" width="33.7109375" style="1" customWidth="1"/>
    <col min="9" max="16384" width="9.140625" style="1"/>
  </cols>
  <sheetData>
    <row r="2" spans="1:9" x14ac:dyDescent="0.25">
      <c r="A2" s="32" t="s">
        <v>21</v>
      </c>
      <c r="B2" s="32"/>
      <c r="C2" s="32"/>
      <c r="D2" s="32"/>
      <c r="E2" s="32"/>
      <c r="F2" s="32"/>
      <c r="G2" s="32"/>
      <c r="H2" s="32"/>
      <c r="I2" s="32"/>
    </row>
    <row r="3" spans="1:9" x14ac:dyDescent="0.25">
      <c r="A3" s="3"/>
      <c r="B3" s="4"/>
      <c r="C3" s="4"/>
      <c r="D3" s="4"/>
      <c r="E3" s="12"/>
      <c r="F3" s="4"/>
      <c r="G3" s="4"/>
      <c r="H3" s="3"/>
      <c r="I3" s="3"/>
    </row>
    <row r="4" spans="1:9" x14ac:dyDescent="0.25">
      <c r="A4" s="3"/>
      <c r="B4" s="1"/>
      <c r="D4" s="33" t="s">
        <v>20</v>
      </c>
      <c r="E4" s="33"/>
      <c r="F4" s="4"/>
      <c r="G4" s="4"/>
      <c r="H4" s="3"/>
      <c r="I4" s="3"/>
    </row>
    <row r="5" spans="1:9" x14ac:dyDescent="0.25">
      <c r="A5" s="3"/>
      <c r="B5" s="1"/>
      <c r="D5" s="33" t="s">
        <v>22</v>
      </c>
      <c r="E5" s="33"/>
      <c r="F5" s="4"/>
      <c r="G5" s="4"/>
      <c r="H5" s="3"/>
      <c r="I5" s="3"/>
    </row>
    <row r="7" spans="1:9" ht="47.25" x14ac:dyDescent="0.25">
      <c r="A7" s="5" t="s">
        <v>0</v>
      </c>
      <c r="B7" s="5" t="s">
        <v>1</v>
      </c>
      <c r="C7" s="5" t="s">
        <v>2</v>
      </c>
      <c r="D7" s="5" t="s">
        <v>3</v>
      </c>
      <c r="E7" s="6" t="s">
        <v>4</v>
      </c>
      <c r="F7" s="5" t="s">
        <v>5</v>
      </c>
      <c r="G7" s="5" t="s">
        <v>6</v>
      </c>
      <c r="H7" s="5" t="s">
        <v>7</v>
      </c>
    </row>
    <row r="8" spans="1:9" x14ac:dyDescent="0.25">
      <c r="A8" s="16" t="s">
        <v>91</v>
      </c>
      <c r="B8" s="16" t="s">
        <v>92</v>
      </c>
      <c r="C8" s="17">
        <v>1.3759999999999999</v>
      </c>
      <c r="D8" s="17">
        <v>1.3740000000000001</v>
      </c>
      <c r="E8" s="18">
        <v>19</v>
      </c>
      <c r="F8" s="18">
        <f>D8*E8</f>
        <v>26.106000000000002</v>
      </c>
      <c r="G8" s="16" t="s">
        <v>25</v>
      </c>
      <c r="H8" s="16" t="s">
        <v>93</v>
      </c>
    </row>
    <row r="9" spans="1:9" x14ac:dyDescent="0.25">
      <c r="A9" s="16" t="s">
        <v>91</v>
      </c>
      <c r="B9" s="16" t="s">
        <v>94</v>
      </c>
      <c r="C9" s="17">
        <v>0.626</v>
      </c>
      <c r="D9" s="17">
        <v>0.623</v>
      </c>
      <c r="E9" s="18">
        <v>19</v>
      </c>
      <c r="F9" s="18">
        <f t="shared" ref="F9:F36" si="0">D9*E9</f>
        <v>11.837</v>
      </c>
      <c r="G9" s="16" t="s">
        <v>25</v>
      </c>
      <c r="H9" s="16" t="s">
        <v>93</v>
      </c>
    </row>
    <row r="10" spans="1:9" x14ac:dyDescent="0.25">
      <c r="A10" s="16" t="s">
        <v>91</v>
      </c>
      <c r="B10" s="16" t="s">
        <v>95</v>
      </c>
      <c r="C10" s="17">
        <v>0.69699999999999995</v>
      </c>
      <c r="D10" s="17">
        <v>0.28999999999999998</v>
      </c>
      <c r="E10" s="18">
        <v>19</v>
      </c>
      <c r="F10" s="18">
        <f t="shared" si="0"/>
        <v>5.51</v>
      </c>
      <c r="G10" s="16" t="s">
        <v>25</v>
      </c>
      <c r="H10" s="16" t="s">
        <v>93</v>
      </c>
    </row>
    <row r="11" spans="1:9" x14ac:dyDescent="0.25">
      <c r="A11" s="16" t="s">
        <v>91</v>
      </c>
      <c r="B11" s="16" t="s">
        <v>96</v>
      </c>
      <c r="C11" s="17">
        <v>0.69199999999999995</v>
      </c>
      <c r="D11" s="17">
        <v>0.28399999999999997</v>
      </c>
      <c r="E11" s="18">
        <v>19</v>
      </c>
      <c r="F11" s="18">
        <f t="shared" si="0"/>
        <v>5.3959999999999999</v>
      </c>
      <c r="G11" s="16" t="s">
        <v>25</v>
      </c>
      <c r="H11" s="16" t="s">
        <v>93</v>
      </c>
    </row>
    <row r="12" spans="1:9" s="22" customFormat="1" x14ac:dyDescent="0.25">
      <c r="A12" s="21"/>
      <c r="B12" s="21"/>
      <c r="C12" s="19">
        <f>SUM(C8:C11)</f>
        <v>3.391</v>
      </c>
      <c r="D12" s="19">
        <f>SUM(D8:D11)</f>
        <v>2.5709999999999997</v>
      </c>
      <c r="E12" s="20"/>
      <c r="F12" s="20">
        <f>SUM(F8:F11)</f>
        <v>48.848999999999997</v>
      </c>
      <c r="G12" s="21"/>
      <c r="H12" s="8" t="s">
        <v>8</v>
      </c>
    </row>
    <row r="13" spans="1:9" x14ac:dyDescent="0.25">
      <c r="A13" s="16" t="s">
        <v>91</v>
      </c>
      <c r="B13" s="16" t="s">
        <v>97</v>
      </c>
      <c r="C13" s="17">
        <v>0.68700000000000006</v>
      </c>
      <c r="D13" s="17">
        <v>0.47499999999999998</v>
      </c>
      <c r="E13" s="18">
        <v>19</v>
      </c>
      <c r="F13" s="18">
        <f t="shared" si="0"/>
        <v>9.0250000000000004</v>
      </c>
      <c r="G13" s="16" t="s">
        <v>25</v>
      </c>
      <c r="H13" s="16" t="s">
        <v>98</v>
      </c>
    </row>
    <row r="14" spans="1:9" x14ac:dyDescent="0.25">
      <c r="A14" s="16" t="s">
        <v>91</v>
      </c>
      <c r="B14" s="16" t="s">
        <v>99</v>
      </c>
      <c r="C14" s="17">
        <v>0.40699999999999997</v>
      </c>
      <c r="D14" s="17">
        <v>0.19400000000000001</v>
      </c>
      <c r="E14" s="18">
        <v>19</v>
      </c>
      <c r="F14" s="18">
        <f t="shared" si="0"/>
        <v>3.6859999999999999</v>
      </c>
      <c r="G14" s="16" t="s">
        <v>25</v>
      </c>
      <c r="H14" s="16" t="s">
        <v>98</v>
      </c>
    </row>
    <row r="15" spans="1:9" s="22" customFormat="1" x14ac:dyDescent="0.25">
      <c r="A15" s="21"/>
      <c r="B15" s="21"/>
      <c r="C15" s="19">
        <f>SUM(C13:C14)</f>
        <v>1.0940000000000001</v>
      </c>
      <c r="D15" s="19">
        <f>SUM(D13:D14)</f>
        <v>0.66900000000000004</v>
      </c>
      <c r="E15" s="20"/>
      <c r="F15" s="20">
        <f>SUM(F13:F14)</f>
        <v>12.711</v>
      </c>
      <c r="G15" s="21"/>
      <c r="H15" s="8" t="s">
        <v>8</v>
      </c>
    </row>
    <row r="16" spans="1:9" x14ac:dyDescent="0.25">
      <c r="A16" s="16" t="s">
        <v>91</v>
      </c>
      <c r="B16" s="16" t="s">
        <v>100</v>
      </c>
      <c r="C16" s="17">
        <v>1.4339999999999999</v>
      </c>
      <c r="D16" s="17">
        <v>1.1639999999999999</v>
      </c>
      <c r="E16" s="18">
        <v>19</v>
      </c>
      <c r="F16" s="18">
        <f t="shared" si="0"/>
        <v>22.116</v>
      </c>
      <c r="G16" s="16" t="s">
        <v>25</v>
      </c>
      <c r="H16" s="16" t="s">
        <v>101</v>
      </c>
    </row>
    <row r="17" spans="1:8" x14ac:dyDescent="0.25">
      <c r="A17" s="16" t="s">
        <v>91</v>
      </c>
      <c r="B17" s="16" t="s">
        <v>102</v>
      </c>
      <c r="C17" s="17">
        <v>0.39</v>
      </c>
      <c r="D17" s="17">
        <v>0.36199999999999999</v>
      </c>
      <c r="E17" s="18">
        <v>19</v>
      </c>
      <c r="F17" s="18">
        <f t="shared" si="0"/>
        <v>6.8780000000000001</v>
      </c>
      <c r="G17" s="16" t="s">
        <v>25</v>
      </c>
      <c r="H17" s="16" t="s">
        <v>101</v>
      </c>
    </row>
    <row r="18" spans="1:8" x14ac:dyDescent="0.25">
      <c r="A18" s="16" t="s">
        <v>91</v>
      </c>
      <c r="B18" s="16" t="s">
        <v>103</v>
      </c>
      <c r="C18" s="17">
        <v>1.022</v>
      </c>
      <c r="D18" s="17">
        <v>0.25900000000000001</v>
      </c>
      <c r="E18" s="18">
        <v>19</v>
      </c>
      <c r="F18" s="18">
        <f t="shared" si="0"/>
        <v>4.9210000000000003</v>
      </c>
      <c r="G18" s="16" t="s">
        <v>25</v>
      </c>
      <c r="H18" s="16" t="s">
        <v>101</v>
      </c>
    </row>
    <row r="19" spans="1:8" s="22" customFormat="1" x14ac:dyDescent="0.25">
      <c r="A19" s="21"/>
      <c r="B19" s="21"/>
      <c r="C19" s="19">
        <f>SUM(C16:C18)</f>
        <v>2.8460000000000001</v>
      </c>
      <c r="D19" s="19">
        <f>SUM(D16:D18)</f>
        <v>1.7849999999999997</v>
      </c>
      <c r="E19" s="20"/>
      <c r="F19" s="20">
        <f>SUM(F16:F18)</f>
        <v>33.914999999999999</v>
      </c>
      <c r="G19" s="21"/>
      <c r="H19" s="8" t="s">
        <v>8</v>
      </c>
    </row>
    <row r="20" spans="1:8" x14ac:dyDescent="0.25">
      <c r="A20" s="16" t="s">
        <v>91</v>
      </c>
      <c r="B20" s="16" t="s">
        <v>104</v>
      </c>
      <c r="C20" s="17">
        <v>2.0739999999999998</v>
      </c>
      <c r="D20" s="17">
        <v>0.91100000000000003</v>
      </c>
      <c r="E20" s="18">
        <v>19</v>
      </c>
      <c r="F20" s="18">
        <f t="shared" si="0"/>
        <v>17.309000000000001</v>
      </c>
      <c r="G20" s="16" t="s">
        <v>25</v>
      </c>
      <c r="H20" s="16" t="s">
        <v>105</v>
      </c>
    </row>
    <row r="21" spans="1:8" x14ac:dyDescent="0.25">
      <c r="A21" s="16" t="s">
        <v>91</v>
      </c>
      <c r="B21" s="16" t="s">
        <v>106</v>
      </c>
      <c r="C21" s="17">
        <v>0.90800000000000003</v>
      </c>
      <c r="D21" s="17">
        <v>0.61</v>
      </c>
      <c r="E21" s="18">
        <v>19</v>
      </c>
      <c r="F21" s="18">
        <f t="shared" si="0"/>
        <v>11.59</v>
      </c>
      <c r="G21" s="16" t="s">
        <v>25</v>
      </c>
      <c r="H21" s="16" t="s">
        <v>105</v>
      </c>
    </row>
    <row r="22" spans="1:8" x14ac:dyDescent="0.25">
      <c r="A22" s="16" t="s">
        <v>91</v>
      </c>
      <c r="B22" s="16" t="s">
        <v>107</v>
      </c>
      <c r="C22" s="17">
        <v>1.419</v>
      </c>
      <c r="D22" s="17">
        <v>0.59799999999999998</v>
      </c>
      <c r="E22" s="18">
        <v>19</v>
      </c>
      <c r="F22" s="18">
        <f t="shared" si="0"/>
        <v>11.362</v>
      </c>
      <c r="G22" s="16" t="s">
        <v>25</v>
      </c>
      <c r="H22" s="16" t="s">
        <v>105</v>
      </c>
    </row>
    <row r="23" spans="1:8" x14ac:dyDescent="0.25">
      <c r="A23" s="16" t="s">
        <v>91</v>
      </c>
      <c r="B23" s="16" t="s">
        <v>104</v>
      </c>
      <c r="C23" s="17">
        <v>2.0739999999999998</v>
      </c>
      <c r="D23" s="17">
        <v>0.48699999999999999</v>
      </c>
      <c r="E23" s="18">
        <v>19</v>
      </c>
      <c r="F23" s="18">
        <f t="shared" si="0"/>
        <v>9.2530000000000001</v>
      </c>
      <c r="G23" s="16" t="s">
        <v>25</v>
      </c>
      <c r="H23" s="16" t="s">
        <v>105</v>
      </c>
    </row>
    <row r="24" spans="1:8" x14ac:dyDescent="0.25">
      <c r="A24" s="16" t="s">
        <v>91</v>
      </c>
      <c r="B24" s="16" t="s">
        <v>108</v>
      </c>
      <c r="C24" s="17">
        <v>0.35699999999999998</v>
      </c>
      <c r="D24" s="17">
        <v>8.4000000000000005E-2</v>
      </c>
      <c r="E24" s="18">
        <v>19</v>
      </c>
      <c r="F24" s="18">
        <f t="shared" si="0"/>
        <v>1.5960000000000001</v>
      </c>
      <c r="G24" s="16" t="s">
        <v>25</v>
      </c>
      <c r="H24" s="16" t="s">
        <v>105</v>
      </c>
    </row>
    <row r="25" spans="1:8" x14ac:dyDescent="0.25">
      <c r="A25" s="16" t="s">
        <v>91</v>
      </c>
      <c r="B25" s="16" t="s">
        <v>109</v>
      </c>
      <c r="C25" s="17">
        <v>3.5000000000000003E-2</v>
      </c>
      <c r="D25" s="17">
        <v>3.5000000000000003E-2</v>
      </c>
      <c r="E25" s="18">
        <v>19</v>
      </c>
      <c r="F25" s="18">
        <f t="shared" si="0"/>
        <v>0.66500000000000004</v>
      </c>
      <c r="G25" s="16" t="s">
        <v>25</v>
      </c>
      <c r="H25" s="16" t="s">
        <v>105</v>
      </c>
    </row>
    <row r="26" spans="1:8" s="22" customFormat="1" x14ac:dyDescent="0.25">
      <c r="A26" s="23"/>
      <c r="B26" s="23"/>
      <c r="C26" s="24">
        <f>SUM(C20:C25)</f>
        <v>6.867</v>
      </c>
      <c r="D26" s="24">
        <f>SUM(D20:D25)</f>
        <v>2.7250000000000001</v>
      </c>
      <c r="E26" s="25"/>
      <c r="F26" s="25">
        <f>SUM(F20:F25)</f>
        <v>51.774999999999999</v>
      </c>
      <c r="G26" s="23"/>
      <c r="H26" s="8" t="s">
        <v>8</v>
      </c>
    </row>
    <row r="27" spans="1:8" x14ac:dyDescent="0.25">
      <c r="A27" s="16" t="s">
        <v>91</v>
      </c>
      <c r="B27" s="16" t="s">
        <v>110</v>
      </c>
      <c r="C27" s="17">
        <v>1.754</v>
      </c>
      <c r="D27" s="17">
        <v>1.1160000000000001</v>
      </c>
      <c r="E27" s="18">
        <v>19</v>
      </c>
      <c r="F27" s="18">
        <f t="shared" si="0"/>
        <v>21.204000000000001</v>
      </c>
      <c r="G27" s="16" t="s">
        <v>25</v>
      </c>
      <c r="H27" s="16" t="s">
        <v>111</v>
      </c>
    </row>
    <row r="28" spans="1:8" x14ac:dyDescent="0.25">
      <c r="A28" s="16" t="s">
        <v>91</v>
      </c>
      <c r="B28" s="16" t="s">
        <v>104</v>
      </c>
      <c r="C28" s="17">
        <v>2.0739999999999998</v>
      </c>
      <c r="D28" s="17">
        <v>0.65600000000000003</v>
      </c>
      <c r="E28" s="18">
        <v>19</v>
      </c>
      <c r="F28" s="18">
        <f t="shared" si="0"/>
        <v>12.464</v>
      </c>
      <c r="G28" s="16" t="s">
        <v>25</v>
      </c>
      <c r="H28" s="16" t="s">
        <v>111</v>
      </c>
    </row>
    <row r="29" spans="1:8" x14ac:dyDescent="0.25">
      <c r="A29" s="16" t="s">
        <v>91</v>
      </c>
      <c r="B29" s="16" t="s">
        <v>112</v>
      </c>
      <c r="C29" s="17">
        <v>0.58899999999999997</v>
      </c>
      <c r="D29" s="17">
        <v>0.58899999999999997</v>
      </c>
      <c r="E29" s="18">
        <v>19</v>
      </c>
      <c r="F29" s="18">
        <f t="shared" si="0"/>
        <v>11.190999999999999</v>
      </c>
      <c r="G29" s="16" t="s">
        <v>25</v>
      </c>
      <c r="H29" s="16" t="s">
        <v>111</v>
      </c>
    </row>
    <row r="30" spans="1:8" x14ac:dyDescent="0.25">
      <c r="A30" s="16" t="s">
        <v>91</v>
      </c>
      <c r="B30" s="16" t="s">
        <v>113</v>
      </c>
      <c r="C30" s="17">
        <v>0.58799999999999997</v>
      </c>
      <c r="D30" s="17">
        <v>0.58499999999999996</v>
      </c>
      <c r="E30" s="18">
        <v>19</v>
      </c>
      <c r="F30" s="18">
        <f t="shared" si="0"/>
        <v>11.114999999999998</v>
      </c>
      <c r="G30" s="16" t="s">
        <v>25</v>
      </c>
      <c r="H30" s="16" t="s">
        <v>111</v>
      </c>
    </row>
    <row r="31" spans="1:8" s="22" customFormat="1" x14ac:dyDescent="0.25">
      <c r="A31" s="21"/>
      <c r="B31" s="21"/>
      <c r="C31" s="19">
        <f>SUM(C27:C30)</f>
        <v>5.0049999999999999</v>
      </c>
      <c r="D31" s="19">
        <f>SUM(D27:D30)</f>
        <v>2.9460000000000002</v>
      </c>
      <c r="E31" s="20"/>
      <c r="F31" s="20">
        <f>SUM(F27:F30)</f>
        <v>55.97399999999999</v>
      </c>
      <c r="G31" s="21"/>
      <c r="H31" s="8" t="s">
        <v>8</v>
      </c>
    </row>
    <row r="32" spans="1:8" x14ac:dyDescent="0.25">
      <c r="A32" s="16" t="s">
        <v>91</v>
      </c>
      <c r="B32" s="16" t="s">
        <v>96</v>
      </c>
      <c r="C32" s="17">
        <v>0.69199999999999995</v>
      </c>
      <c r="D32" s="17">
        <v>0.372</v>
      </c>
      <c r="E32" s="18">
        <v>19</v>
      </c>
      <c r="F32" s="18">
        <f t="shared" si="0"/>
        <v>7.0679999999999996</v>
      </c>
      <c r="G32" s="16" t="s">
        <v>25</v>
      </c>
      <c r="H32" s="16" t="s">
        <v>114</v>
      </c>
    </row>
    <row r="33" spans="1:8" x14ac:dyDescent="0.25">
      <c r="A33" s="16" t="s">
        <v>91</v>
      </c>
      <c r="B33" s="16" t="s">
        <v>95</v>
      </c>
      <c r="C33" s="17">
        <v>0.69699999999999995</v>
      </c>
      <c r="D33" s="17">
        <v>0.36899999999999999</v>
      </c>
      <c r="E33" s="18">
        <v>19</v>
      </c>
      <c r="F33" s="18">
        <f t="shared" si="0"/>
        <v>7.0110000000000001</v>
      </c>
      <c r="G33" s="16" t="s">
        <v>25</v>
      </c>
      <c r="H33" s="16" t="s">
        <v>114</v>
      </c>
    </row>
    <row r="34" spans="1:8" x14ac:dyDescent="0.25">
      <c r="A34" s="16" t="s">
        <v>91</v>
      </c>
      <c r="B34" s="16" t="s">
        <v>99</v>
      </c>
      <c r="C34" s="17">
        <v>0.40699999999999997</v>
      </c>
      <c r="D34" s="17">
        <v>0.21299999999999999</v>
      </c>
      <c r="E34" s="18">
        <v>19</v>
      </c>
      <c r="F34" s="18">
        <f t="shared" si="0"/>
        <v>4.0469999999999997</v>
      </c>
      <c r="G34" s="16" t="s">
        <v>25</v>
      </c>
      <c r="H34" s="16" t="s">
        <v>114</v>
      </c>
    </row>
    <row r="35" spans="1:8" x14ac:dyDescent="0.25">
      <c r="A35" s="16" t="s">
        <v>91</v>
      </c>
      <c r="B35" s="16" t="s">
        <v>97</v>
      </c>
      <c r="C35" s="17">
        <v>0.68700000000000006</v>
      </c>
      <c r="D35" s="17">
        <v>0.21099999999999999</v>
      </c>
      <c r="E35" s="18">
        <v>19</v>
      </c>
      <c r="F35" s="18">
        <f t="shared" si="0"/>
        <v>4.0089999999999995</v>
      </c>
      <c r="G35" s="16" t="s">
        <v>25</v>
      </c>
      <c r="H35" s="16" t="s">
        <v>114</v>
      </c>
    </row>
    <row r="36" spans="1:8" x14ac:dyDescent="0.25">
      <c r="A36" s="16" t="s">
        <v>91</v>
      </c>
      <c r="B36" s="16" t="s">
        <v>115</v>
      </c>
      <c r="C36" s="17">
        <v>5.0999999999999997E-2</v>
      </c>
      <c r="D36" s="17">
        <v>5.0999999999999997E-2</v>
      </c>
      <c r="E36" s="18">
        <v>19</v>
      </c>
      <c r="F36" s="18">
        <f t="shared" si="0"/>
        <v>0.96899999999999997</v>
      </c>
      <c r="G36" s="16" t="s">
        <v>25</v>
      </c>
      <c r="H36" s="16" t="s">
        <v>114</v>
      </c>
    </row>
    <row r="37" spans="1:8" x14ac:dyDescent="0.25">
      <c r="A37" s="9"/>
      <c r="B37" s="7"/>
      <c r="C37" s="19">
        <f>SUM(C32:C36)</f>
        <v>2.5339999999999998</v>
      </c>
      <c r="D37" s="19">
        <f>SUM(D32:D36)</f>
        <v>1.216</v>
      </c>
      <c r="E37" s="20"/>
      <c r="F37" s="20">
        <f>SUM(F32:F36)</f>
        <v>23.104000000000003</v>
      </c>
      <c r="G37" s="7"/>
      <c r="H37" s="8" t="s">
        <v>8</v>
      </c>
    </row>
    <row r="38" spans="1:8" x14ac:dyDescent="0.25">
      <c r="A38" s="9"/>
      <c r="B38" s="7"/>
      <c r="C38" s="20">
        <f>C37+C31+C26+C19+C15+C12</f>
        <v>21.737000000000002</v>
      </c>
      <c r="D38" s="20">
        <f>D37+D31+D26+D19+D15+D12</f>
        <v>11.912000000000001</v>
      </c>
      <c r="E38" s="20"/>
      <c r="F38" s="20">
        <f>F37+F31+F26+F19+F15+F12</f>
        <v>226.32799999999997</v>
      </c>
      <c r="G38" s="7"/>
      <c r="H38" s="10" t="s">
        <v>9</v>
      </c>
    </row>
  </sheetData>
  <mergeCells count="3">
    <mergeCell ref="A2:I2"/>
    <mergeCell ref="D4:E4"/>
    <mergeCell ref="D5:E5"/>
  </mergeCells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D26" sqref="D26"/>
    </sheetView>
  </sheetViews>
  <sheetFormatPr defaultRowHeight="15" x14ac:dyDescent="0.25"/>
  <cols>
    <col min="1" max="1" width="46.85546875" customWidth="1"/>
    <col min="2" max="2" width="16.28515625" customWidth="1"/>
    <col min="3" max="3" width="12.7109375" customWidth="1"/>
    <col min="4" max="4" width="14.140625" customWidth="1"/>
    <col min="7" max="7" width="13.5703125" customWidth="1"/>
    <col min="8" max="8" width="37.5703125" customWidth="1"/>
    <col min="9" max="9" width="25.7109375" customWidth="1"/>
  </cols>
  <sheetData>
    <row r="1" spans="1:9" s="1" customFormat="1" ht="15.75" x14ac:dyDescent="0.25">
      <c r="B1" s="2"/>
      <c r="C1" s="2"/>
      <c r="D1" s="2"/>
      <c r="E1" s="13"/>
      <c r="F1" s="2"/>
      <c r="G1" s="2"/>
    </row>
    <row r="2" spans="1:9" s="1" customFormat="1" ht="15.75" x14ac:dyDescent="0.25">
      <c r="A2" s="32" t="s">
        <v>129</v>
      </c>
      <c r="B2" s="32"/>
      <c r="C2" s="32"/>
      <c r="D2" s="32"/>
      <c r="E2" s="32"/>
      <c r="F2" s="32"/>
      <c r="G2" s="32"/>
      <c r="H2" s="32"/>
      <c r="I2" s="32"/>
    </row>
    <row r="3" spans="1:9" s="1" customFormat="1" ht="15.75" x14ac:dyDescent="0.25">
      <c r="A3" s="3"/>
      <c r="B3" s="4"/>
      <c r="C3" s="4"/>
      <c r="D3" s="4"/>
      <c r="E3" s="12"/>
      <c r="F3" s="4"/>
      <c r="G3" s="4"/>
      <c r="H3" s="3"/>
      <c r="I3" s="3"/>
    </row>
    <row r="4" spans="1:9" s="1" customFormat="1" ht="15.75" x14ac:dyDescent="0.25">
      <c r="A4" s="3"/>
      <c r="C4" s="2"/>
      <c r="D4" s="33" t="s">
        <v>128</v>
      </c>
      <c r="E4" s="33"/>
      <c r="F4" s="4"/>
      <c r="G4" s="4"/>
      <c r="H4" s="3"/>
      <c r="I4" s="3"/>
    </row>
    <row r="5" spans="1:9" s="1" customFormat="1" ht="15.75" x14ac:dyDescent="0.25">
      <c r="A5" s="3"/>
      <c r="C5" s="2"/>
      <c r="D5" s="33" t="s">
        <v>22</v>
      </c>
      <c r="E5" s="33"/>
      <c r="F5" s="4"/>
      <c r="G5" s="4"/>
      <c r="H5" s="3"/>
      <c r="I5" s="3"/>
    </row>
    <row r="7" spans="1:9" ht="78.75" x14ac:dyDescent="0.25">
      <c r="A7" s="5" t="s">
        <v>0</v>
      </c>
      <c r="B7" s="5" t="s">
        <v>1</v>
      </c>
      <c r="C7" s="5" t="s">
        <v>2</v>
      </c>
      <c r="D7" s="5" t="s">
        <v>3</v>
      </c>
      <c r="E7" s="6" t="s">
        <v>4</v>
      </c>
      <c r="F7" s="5" t="s">
        <v>5</v>
      </c>
      <c r="G7" s="5" t="s">
        <v>6</v>
      </c>
      <c r="H7" s="5" t="s">
        <v>7</v>
      </c>
    </row>
    <row r="8" spans="1:9" ht="15.75" x14ac:dyDescent="0.25">
      <c r="A8" s="16" t="s">
        <v>116</v>
      </c>
      <c r="B8" s="16" t="s">
        <v>117</v>
      </c>
      <c r="C8" s="17">
        <v>2.8740000000000001</v>
      </c>
      <c r="D8" s="17">
        <v>2.8109999999999999</v>
      </c>
      <c r="E8" s="18">
        <v>10</v>
      </c>
      <c r="F8" s="18">
        <f>D8*E8</f>
        <v>28.11</v>
      </c>
      <c r="G8" s="16" t="s">
        <v>25</v>
      </c>
      <c r="H8" s="16" t="s">
        <v>118</v>
      </c>
    </row>
    <row r="9" spans="1:9" ht="15.75" x14ac:dyDescent="0.25">
      <c r="A9" s="16" t="s">
        <v>116</v>
      </c>
      <c r="B9" s="16" t="s">
        <v>119</v>
      </c>
      <c r="C9" s="17">
        <v>1.6919999999999999</v>
      </c>
      <c r="D9" s="17">
        <v>1.6919999999999999</v>
      </c>
      <c r="E9" s="18">
        <v>10</v>
      </c>
      <c r="F9" s="18">
        <f t="shared" ref="F9:F17" si="0">D9*E9</f>
        <v>16.919999999999998</v>
      </c>
      <c r="G9" s="16" t="s">
        <v>25</v>
      </c>
      <c r="H9" s="16" t="s">
        <v>118</v>
      </c>
    </row>
    <row r="10" spans="1:9" ht="15.75" x14ac:dyDescent="0.25">
      <c r="A10" s="16" t="s">
        <v>116</v>
      </c>
      <c r="B10" s="16" t="s">
        <v>120</v>
      </c>
      <c r="C10" s="17">
        <v>1.7090000000000001</v>
      </c>
      <c r="D10" s="17">
        <v>1.5840000000000001</v>
      </c>
      <c r="E10" s="18">
        <v>10</v>
      </c>
      <c r="F10" s="18">
        <f t="shared" si="0"/>
        <v>15.84</v>
      </c>
      <c r="G10" s="16" t="s">
        <v>25</v>
      </c>
      <c r="H10" s="16" t="s">
        <v>118</v>
      </c>
    </row>
    <row r="11" spans="1:9" ht="15.75" x14ac:dyDescent="0.25">
      <c r="A11" s="16" t="s">
        <v>116</v>
      </c>
      <c r="B11" s="16" t="s">
        <v>121</v>
      </c>
      <c r="C11" s="17">
        <v>1.262</v>
      </c>
      <c r="D11" s="17">
        <v>1.262</v>
      </c>
      <c r="E11" s="18">
        <v>10</v>
      </c>
      <c r="F11" s="18">
        <f t="shared" si="0"/>
        <v>12.620000000000001</v>
      </c>
      <c r="G11" s="16" t="s">
        <v>25</v>
      </c>
      <c r="H11" s="16" t="s">
        <v>118</v>
      </c>
    </row>
    <row r="12" spans="1:9" ht="15.75" x14ac:dyDescent="0.25">
      <c r="A12" s="16" t="s">
        <v>116</v>
      </c>
      <c r="B12" s="16" t="s">
        <v>122</v>
      </c>
      <c r="C12" s="17">
        <v>0.84099999999999997</v>
      </c>
      <c r="D12" s="17">
        <v>0.84099999999999997</v>
      </c>
      <c r="E12" s="18">
        <v>10</v>
      </c>
      <c r="F12" s="18">
        <f t="shared" si="0"/>
        <v>8.41</v>
      </c>
      <c r="G12" s="16" t="s">
        <v>25</v>
      </c>
      <c r="H12" s="16" t="s">
        <v>118</v>
      </c>
    </row>
    <row r="13" spans="1:9" ht="15.75" x14ac:dyDescent="0.25">
      <c r="A13" s="16" t="s">
        <v>116</v>
      </c>
      <c r="B13" s="16" t="s">
        <v>123</v>
      </c>
      <c r="C13" s="17">
        <v>2.4449999999999998</v>
      </c>
      <c r="D13" s="17">
        <v>0.51500000000000001</v>
      </c>
      <c r="E13" s="18">
        <v>10</v>
      </c>
      <c r="F13" s="18">
        <f t="shared" si="0"/>
        <v>5.15</v>
      </c>
      <c r="G13" s="16" t="s">
        <v>25</v>
      </c>
      <c r="H13" s="16" t="s">
        <v>118</v>
      </c>
    </row>
    <row r="14" spans="1:9" ht="15.75" x14ac:dyDescent="0.25">
      <c r="A14" s="16" t="s">
        <v>116</v>
      </c>
      <c r="B14" s="16" t="s">
        <v>124</v>
      </c>
      <c r="C14" s="17">
        <v>1.7</v>
      </c>
      <c r="D14" s="17">
        <v>0.50600000000000001</v>
      </c>
      <c r="E14" s="18">
        <v>10</v>
      </c>
      <c r="F14" s="18">
        <f t="shared" si="0"/>
        <v>5.0600000000000005</v>
      </c>
      <c r="G14" s="16" t="s">
        <v>25</v>
      </c>
      <c r="H14" s="16" t="s">
        <v>118</v>
      </c>
    </row>
    <row r="15" spans="1:9" ht="15.75" x14ac:dyDescent="0.25">
      <c r="A15" s="16" t="s">
        <v>116</v>
      </c>
      <c r="B15" s="16" t="s">
        <v>125</v>
      </c>
      <c r="C15" s="17">
        <v>0.499</v>
      </c>
      <c r="D15" s="17">
        <v>0.29199999999999998</v>
      </c>
      <c r="E15" s="18">
        <v>10</v>
      </c>
      <c r="F15" s="18">
        <f t="shared" si="0"/>
        <v>2.92</v>
      </c>
      <c r="G15" s="16" t="s">
        <v>25</v>
      </c>
      <c r="H15" s="16" t="s">
        <v>118</v>
      </c>
    </row>
    <row r="16" spans="1:9" ht="15.75" x14ac:dyDescent="0.25">
      <c r="A16" s="16" t="s">
        <v>116</v>
      </c>
      <c r="B16" s="16" t="s">
        <v>126</v>
      </c>
      <c r="C16" s="17">
        <v>1.0449999999999999</v>
      </c>
      <c r="D16" s="17">
        <v>0.20599999999999999</v>
      </c>
      <c r="E16" s="18">
        <v>10</v>
      </c>
      <c r="F16" s="18">
        <f t="shared" si="0"/>
        <v>2.06</v>
      </c>
      <c r="G16" s="16" t="s">
        <v>25</v>
      </c>
      <c r="H16" s="16" t="s">
        <v>118</v>
      </c>
    </row>
    <row r="17" spans="1:8" ht="15.75" x14ac:dyDescent="0.25">
      <c r="A17" s="16" t="s">
        <v>116</v>
      </c>
      <c r="B17" s="16" t="s">
        <v>127</v>
      </c>
      <c r="C17" s="17">
        <v>1.857</v>
      </c>
      <c r="D17" s="17">
        <v>0.158</v>
      </c>
      <c r="E17" s="18">
        <v>10</v>
      </c>
      <c r="F17" s="18">
        <f t="shared" si="0"/>
        <v>1.58</v>
      </c>
      <c r="G17" s="16" t="s">
        <v>25</v>
      </c>
      <c r="H17" s="16" t="s">
        <v>118</v>
      </c>
    </row>
    <row r="18" spans="1:8" ht="15.75" x14ac:dyDescent="0.25">
      <c r="A18" s="26"/>
      <c r="B18" s="26"/>
      <c r="C18" s="27">
        <f>SUM(C8:C17)</f>
        <v>15.923999999999999</v>
      </c>
      <c r="D18" s="27">
        <f>SUM(D8:D17)</f>
        <v>9.8669999999999991</v>
      </c>
      <c r="E18" s="28"/>
      <c r="F18" s="29">
        <f>SUM(F8:F17)</f>
        <v>98.670000000000016</v>
      </c>
      <c r="G18" s="26"/>
      <c r="H18" s="8" t="s">
        <v>8</v>
      </c>
    </row>
    <row r="19" spans="1:8" ht="15.75" x14ac:dyDescent="0.25">
      <c r="A19" s="26"/>
      <c r="B19" s="26"/>
      <c r="C19" s="27">
        <v>15.923999999999999</v>
      </c>
      <c r="D19" s="27">
        <v>9.8670000000000009</v>
      </c>
      <c r="E19" s="26"/>
      <c r="F19" s="29">
        <v>98.67</v>
      </c>
      <c r="G19" s="26"/>
      <c r="H19" s="10" t="s">
        <v>9</v>
      </c>
    </row>
  </sheetData>
  <mergeCells count="3">
    <mergeCell ref="A2:I2"/>
    <mergeCell ref="D4:E4"/>
    <mergeCell ref="D5:E5"/>
  </mergeCells>
  <phoneticPr fontId="5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G27" sqref="G27"/>
    </sheetView>
  </sheetViews>
  <sheetFormatPr defaultRowHeight="15" x14ac:dyDescent="0.25"/>
  <cols>
    <col min="1" max="1" width="27.28515625" customWidth="1"/>
    <col min="2" max="2" width="21.140625" customWidth="1"/>
    <col min="3" max="3" width="19.7109375" customWidth="1"/>
    <col min="4" max="4" width="18.140625" customWidth="1"/>
    <col min="5" max="5" width="17.85546875" style="30" customWidth="1"/>
    <col min="6" max="6" width="20" customWidth="1"/>
    <col min="7" max="7" width="19.140625" customWidth="1"/>
    <col min="8" max="8" width="33.140625" customWidth="1"/>
  </cols>
  <sheetData>
    <row r="1" spans="1:9" s="1" customFormat="1" ht="15.75" x14ac:dyDescent="0.25">
      <c r="B1" s="2"/>
      <c r="C1" s="2"/>
      <c r="D1" s="2"/>
      <c r="E1" s="13"/>
      <c r="F1" s="2"/>
      <c r="G1" s="2"/>
    </row>
    <row r="2" spans="1:9" s="1" customFormat="1" ht="15.75" x14ac:dyDescent="0.25">
      <c r="A2" s="32" t="s">
        <v>130</v>
      </c>
      <c r="B2" s="32"/>
      <c r="C2" s="32"/>
      <c r="D2" s="32"/>
      <c r="E2" s="32"/>
      <c r="F2" s="32"/>
      <c r="G2" s="32"/>
      <c r="H2" s="32"/>
      <c r="I2" s="32"/>
    </row>
    <row r="3" spans="1:9" s="1" customFormat="1" ht="15.75" x14ac:dyDescent="0.25">
      <c r="A3" s="3"/>
      <c r="B3" s="4"/>
      <c r="C3" s="4"/>
      <c r="D3" s="4"/>
      <c r="E3" s="12"/>
      <c r="F3" s="4"/>
      <c r="G3" s="4"/>
      <c r="H3" s="3"/>
      <c r="I3" s="3"/>
    </row>
    <row r="4" spans="1:9" s="1" customFormat="1" ht="15.75" x14ac:dyDescent="0.25">
      <c r="A4" s="3"/>
      <c r="C4" s="2"/>
      <c r="D4" s="33" t="s">
        <v>131</v>
      </c>
      <c r="E4" s="33"/>
      <c r="F4" s="4"/>
      <c r="G4" s="4"/>
      <c r="H4" s="3"/>
      <c r="I4" s="3"/>
    </row>
    <row r="5" spans="1:9" s="1" customFormat="1" ht="15.75" x14ac:dyDescent="0.25">
      <c r="A5" s="3"/>
      <c r="C5" s="2"/>
      <c r="D5" s="33" t="s">
        <v>22</v>
      </c>
      <c r="E5" s="33"/>
      <c r="F5" s="4"/>
      <c r="G5" s="4"/>
      <c r="H5" s="3"/>
      <c r="I5" s="3"/>
    </row>
    <row r="7" spans="1:9" ht="31.5" x14ac:dyDescent="0.25">
      <c r="A7" s="5" t="s">
        <v>0</v>
      </c>
      <c r="B7" s="5" t="s">
        <v>1</v>
      </c>
      <c r="C7" s="5" t="s">
        <v>2</v>
      </c>
      <c r="D7" s="5" t="s">
        <v>3</v>
      </c>
      <c r="E7" s="14" t="s">
        <v>4</v>
      </c>
      <c r="F7" s="5" t="s">
        <v>5</v>
      </c>
      <c r="G7" s="5" t="s">
        <v>6</v>
      </c>
      <c r="H7" s="5" t="s">
        <v>7</v>
      </c>
    </row>
    <row r="8" spans="1:9" ht="15.75" x14ac:dyDescent="0.25">
      <c r="A8" s="16" t="s">
        <v>132</v>
      </c>
      <c r="B8" s="16" t="s">
        <v>133</v>
      </c>
      <c r="C8" s="17">
        <v>7.46</v>
      </c>
      <c r="D8" s="17">
        <v>0.248</v>
      </c>
      <c r="E8" s="18">
        <v>20</v>
      </c>
      <c r="F8" s="18">
        <f>D8*E8</f>
        <v>4.96</v>
      </c>
      <c r="G8" s="16" t="s">
        <v>25</v>
      </c>
      <c r="H8" s="16" t="s">
        <v>134</v>
      </c>
    </row>
    <row r="9" spans="1:9" ht="15.75" x14ac:dyDescent="0.25">
      <c r="A9" s="9"/>
      <c r="B9" s="9"/>
      <c r="C9" s="19">
        <v>7.46</v>
      </c>
      <c r="D9" s="19">
        <v>0.248</v>
      </c>
      <c r="E9" s="20"/>
      <c r="F9" s="20">
        <v>4.96</v>
      </c>
      <c r="G9" s="9"/>
      <c r="H9" s="8" t="s">
        <v>8</v>
      </c>
    </row>
    <row r="10" spans="1:9" ht="15.75" x14ac:dyDescent="0.25">
      <c r="A10" s="9"/>
      <c r="B10" s="9"/>
      <c r="C10" s="19">
        <v>7.46</v>
      </c>
      <c r="D10" s="31">
        <v>0.248</v>
      </c>
      <c r="E10" s="20"/>
      <c r="F10" s="31">
        <v>4.96</v>
      </c>
      <c r="G10" s="9"/>
      <c r="H10" s="10" t="s">
        <v>9</v>
      </c>
    </row>
  </sheetData>
  <mergeCells count="3">
    <mergeCell ref="A2:I2"/>
    <mergeCell ref="D4:E4"/>
    <mergeCell ref="D5:E5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8</vt:i4>
      </vt:variant>
    </vt:vector>
  </HeadingPairs>
  <TitlesOfParts>
    <vt:vector size="8" baseType="lpstr">
      <vt:lpstr>Бериево</vt:lpstr>
      <vt:lpstr>Градище </vt:lpstr>
      <vt:lpstr>Дамяново</vt:lpstr>
      <vt:lpstr>Крамолин </vt:lpstr>
      <vt:lpstr>Крушево</vt:lpstr>
      <vt:lpstr>Севлиево </vt:lpstr>
      <vt:lpstr>Сенник</vt:lpstr>
      <vt:lpstr>Стоките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2021-11-08T14:46:25Z</dcterms:modified>
</cp:coreProperties>
</file>